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☆서남PC\업무\2026\소모품비\0713_의료정보팀991_전산소모품(토너 및 드럼) 단가 계약\1.입찰품의\"/>
    </mc:Choice>
  </mc:AlternateContent>
  <bookViews>
    <workbookView xWindow="0" yWindow="0" windowWidth="15930" windowHeight="97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4" i="1" l="1"/>
  <c r="I115" i="1" l="1"/>
  <c r="H115" i="1" s="1"/>
  <c r="I116" i="1"/>
  <c r="H116" i="1" s="1"/>
  <c r="I117" i="1"/>
  <c r="H117" i="1" s="1"/>
  <c r="I118" i="1"/>
  <c r="H118" i="1" s="1"/>
  <c r="I119" i="1"/>
  <c r="H119" i="1" s="1"/>
  <c r="I114" i="1"/>
  <c r="H114" i="1" s="1"/>
  <c r="I5" i="1" l="1"/>
  <c r="H5" i="1" s="1"/>
  <c r="I6" i="1"/>
  <c r="H6" i="1" s="1"/>
  <c r="I7" i="1"/>
  <c r="H7" i="1" s="1"/>
  <c r="I8" i="1"/>
  <c r="H8" i="1" s="1"/>
  <c r="I9" i="1"/>
  <c r="H9" i="1" s="1"/>
  <c r="I10" i="1"/>
  <c r="H10" i="1" s="1"/>
  <c r="I11" i="1"/>
  <c r="H11" i="1" s="1"/>
  <c r="I12" i="1"/>
  <c r="H12" i="1" s="1"/>
  <c r="I13" i="1"/>
  <c r="H13" i="1" s="1"/>
  <c r="I14" i="1"/>
  <c r="H14" i="1" s="1"/>
  <c r="I15" i="1"/>
  <c r="H15" i="1" s="1"/>
  <c r="I16" i="1"/>
  <c r="H16" i="1" s="1"/>
  <c r="I17" i="1"/>
  <c r="H17" i="1" s="1"/>
  <c r="I18" i="1"/>
  <c r="H18" i="1" s="1"/>
  <c r="I19" i="1"/>
  <c r="H19" i="1" s="1"/>
  <c r="I20" i="1"/>
  <c r="H20" i="1" s="1"/>
  <c r="I21" i="1"/>
  <c r="H21" i="1" s="1"/>
  <c r="I22" i="1"/>
  <c r="H22" i="1" s="1"/>
  <c r="I23" i="1"/>
  <c r="H23" i="1" s="1"/>
  <c r="I24" i="1"/>
  <c r="H24" i="1" s="1"/>
  <c r="I25" i="1"/>
  <c r="H25" i="1" s="1"/>
  <c r="I26" i="1"/>
  <c r="H26" i="1" s="1"/>
  <c r="I27" i="1"/>
  <c r="H27" i="1" s="1"/>
  <c r="I28" i="1"/>
  <c r="H28" i="1" s="1"/>
  <c r="I29" i="1"/>
  <c r="H29" i="1" s="1"/>
  <c r="I30" i="1"/>
  <c r="H30" i="1" s="1"/>
  <c r="I31" i="1"/>
  <c r="H31" i="1" s="1"/>
  <c r="I32" i="1"/>
  <c r="H32" i="1" s="1"/>
  <c r="I33" i="1"/>
  <c r="H33" i="1" s="1"/>
  <c r="I34" i="1"/>
  <c r="H34" i="1" s="1"/>
  <c r="I35" i="1"/>
  <c r="H35" i="1" s="1"/>
  <c r="I36" i="1"/>
  <c r="H36" i="1" s="1"/>
  <c r="I37" i="1"/>
  <c r="H37" i="1" s="1"/>
  <c r="I38" i="1"/>
  <c r="H38" i="1" s="1"/>
  <c r="I39" i="1"/>
  <c r="H39" i="1" s="1"/>
  <c r="I40" i="1"/>
  <c r="H40" i="1" s="1"/>
  <c r="I41" i="1"/>
  <c r="H41" i="1" s="1"/>
  <c r="I42" i="1"/>
  <c r="H42" i="1" s="1"/>
  <c r="I43" i="1"/>
  <c r="H43" i="1" s="1"/>
  <c r="I44" i="1"/>
  <c r="H44" i="1" s="1"/>
  <c r="I45" i="1"/>
  <c r="H45" i="1" s="1"/>
  <c r="I46" i="1"/>
  <c r="H46" i="1" s="1"/>
  <c r="I47" i="1"/>
  <c r="H47" i="1" s="1"/>
  <c r="I48" i="1"/>
  <c r="H48" i="1" s="1"/>
  <c r="I49" i="1"/>
  <c r="H49" i="1" s="1"/>
  <c r="I50" i="1"/>
  <c r="H50" i="1" s="1"/>
  <c r="I51" i="1"/>
  <c r="H51" i="1" s="1"/>
  <c r="I52" i="1"/>
  <c r="H52" i="1" s="1"/>
  <c r="I53" i="1"/>
  <c r="H53" i="1" s="1"/>
  <c r="I54" i="1"/>
  <c r="H54" i="1" s="1"/>
  <c r="I55" i="1"/>
  <c r="H55" i="1" s="1"/>
  <c r="I56" i="1"/>
  <c r="H56" i="1" s="1"/>
  <c r="I57" i="1"/>
  <c r="H57" i="1" s="1"/>
  <c r="I58" i="1"/>
  <c r="H58" i="1" s="1"/>
  <c r="I59" i="1"/>
  <c r="H59" i="1" s="1"/>
  <c r="I60" i="1"/>
  <c r="H60" i="1" s="1"/>
  <c r="I61" i="1"/>
  <c r="H61" i="1" s="1"/>
  <c r="I62" i="1"/>
  <c r="H62" i="1" s="1"/>
  <c r="I63" i="1"/>
  <c r="H63" i="1" s="1"/>
  <c r="I64" i="1"/>
  <c r="H64" i="1" s="1"/>
  <c r="I65" i="1"/>
  <c r="H65" i="1" s="1"/>
  <c r="I66" i="1"/>
  <c r="H66" i="1" s="1"/>
  <c r="I67" i="1"/>
  <c r="H67" i="1" s="1"/>
  <c r="I68" i="1"/>
  <c r="H68" i="1" s="1"/>
  <c r="I69" i="1"/>
  <c r="H69" i="1" s="1"/>
  <c r="I70" i="1"/>
  <c r="H70" i="1" s="1"/>
  <c r="I71" i="1"/>
  <c r="H71" i="1" s="1"/>
  <c r="I72" i="1"/>
  <c r="H72" i="1" s="1"/>
  <c r="I73" i="1"/>
  <c r="H73" i="1" s="1"/>
  <c r="I74" i="1"/>
  <c r="H74" i="1" s="1"/>
  <c r="I75" i="1"/>
  <c r="H75" i="1" s="1"/>
  <c r="I76" i="1"/>
  <c r="H76" i="1" s="1"/>
  <c r="I77" i="1"/>
  <c r="H77" i="1" s="1"/>
  <c r="I78" i="1"/>
  <c r="H78" i="1" s="1"/>
  <c r="I79" i="1"/>
  <c r="H79" i="1" s="1"/>
  <c r="I80" i="1"/>
  <c r="H80" i="1" s="1"/>
  <c r="I81" i="1"/>
  <c r="H81" i="1" s="1"/>
  <c r="I82" i="1"/>
  <c r="H82" i="1" s="1"/>
  <c r="I83" i="1"/>
  <c r="H83" i="1" s="1"/>
  <c r="I84" i="1"/>
  <c r="H84" i="1" s="1"/>
  <c r="I85" i="1"/>
  <c r="H85" i="1" s="1"/>
  <c r="I86" i="1"/>
  <c r="H86" i="1" s="1"/>
  <c r="I87" i="1"/>
  <c r="H87" i="1" s="1"/>
  <c r="I88" i="1"/>
  <c r="H88" i="1" s="1"/>
  <c r="I89" i="1"/>
  <c r="H89" i="1" s="1"/>
  <c r="I90" i="1"/>
  <c r="H90" i="1" s="1"/>
  <c r="I91" i="1"/>
  <c r="H91" i="1" s="1"/>
  <c r="I92" i="1"/>
  <c r="H92" i="1" s="1"/>
  <c r="I93" i="1"/>
  <c r="H93" i="1" s="1"/>
  <c r="I94" i="1"/>
  <c r="H94" i="1" s="1"/>
  <c r="I95" i="1"/>
  <c r="H95" i="1" s="1"/>
  <c r="I96" i="1"/>
  <c r="H96" i="1" s="1"/>
  <c r="I97" i="1"/>
  <c r="H97" i="1" s="1"/>
  <c r="I98" i="1"/>
  <c r="H98" i="1" s="1"/>
  <c r="I99" i="1"/>
  <c r="H99" i="1" s="1"/>
  <c r="I100" i="1"/>
  <c r="H100" i="1" s="1"/>
  <c r="I101" i="1"/>
  <c r="H101" i="1" s="1"/>
  <c r="I102" i="1"/>
  <c r="H102" i="1" s="1"/>
  <c r="I103" i="1"/>
  <c r="H103" i="1" s="1"/>
  <c r="I104" i="1"/>
  <c r="H104" i="1" s="1"/>
  <c r="I105" i="1"/>
  <c r="H105" i="1" s="1"/>
  <c r="I106" i="1"/>
  <c r="H106" i="1" s="1"/>
  <c r="I107" i="1"/>
  <c r="H107" i="1" s="1"/>
  <c r="I108" i="1"/>
  <c r="H108" i="1" s="1"/>
  <c r="I109" i="1"/>
  <c r="H109" i="1" s="1"/>
  <c r="I110" i="1"/>
  <c r="H110" i="1" s="1"/>
  <c r="I111" i="1"/>
  <c r="H111" i="1" s="1"/>
  <c r="I112" i="1"/>
  <c r="H112" i="1" s="1"/>
  <c r="I113" i="1"/>
  <c r="H113" i="1" s="1"/>
  <c r="I120" i="1"/>
  <c r="H120" i="1" s="1"/>
  <c r="I121" i="1"/>
  <c r="H121" i="1" s="1"/>
  <c r="I122" i="1"/>
  <c r="H122" i="1" s="1"/>
  <c r="I123" i="1"/>
  <c r="H123" i="1" s="1"/>
  <c r="I4" i="1"/>
  <c r="H4" i="1" s="1"/>
</calcChain>
</file>

<file path=xl/comments1.xml><?xml version="1.0" encoding="utf-8"?>
<comments xmlns="http://schemas.openxmlformats.org/spreadsheetml/2006/main">
  <authors>
    <author>snh</author>
  </authors>
  <commentList>
    <comment ref="I124" authorId="0" shapeId="0">
      <text>
        <r>
          <rPr>
            <b/>
            <sz val="9"/>
            <color indexed="81"/>
            <rFont val="돋움"/>
            <family val="3"/>
            <charset val="129"/>
          </rPr>
          <t>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금액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b/>
            <sz val="9"/>
            <color indexed="81"/>
            <rFont val="Tahoma"/>
            <family val="2"/>
          </rPr>
          <t xml:space="preserve">  : </t>
        </r>
        <r>
          <rPr>
            <b/>
            <sz val="9"/>
            <color indexed="81"/>
            <rFont val="돋움"/>
            <family val="3"/>
            <charset val="129"/>
          </rPr>
          <t>자동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단가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배분</t>
        </r>
      </text>
    </comment>
  </commentList>
</comments>
</file>

<file path=xl/sharedStrings.xml><?xml version="1.0" encoding="utf-8"?>
<sst xmlns="http://schemas.openxmlformats.org/spreadsheetml/2006/main" count="281" uniqueCount="170">
  <si>
    <t>NO</t>
  </si>
  <si>
    <t>품 목</t>
  </si>
  <si>
    <t>재생</t>
  </si>
  <si>
    <t>정품</t>
  </si>
  <si>
    <t>제조사</t>
    <phoneticPr fontId="2" type="noConversion"/>
  </si>
  <si>
    <t>규 격</t>
    <phoneticPr fontId="2" type="noConversion"/>
  </si>
  <si>
    <t>구 분</t>
    <phoneticPr fontId="2" type="noConversion"/>
  </si>
  <si>
    <t>수 량</t>
    <phoneticPr fontId="2" type="noConversion"/>
  </si>
  <si>
    <t>품목별 사용 예상수량</t>
    <phoneticPr fontId="2" type="noConversion"/>
  </si>
  <si>
    <t>단가</t>
    <phoneticPr fontId="2" type="noConversion"/>
  </si>
  <si>
    <t>계약(예정)금액</t>
    <phoneticPr fontId="2" type="noConversion"/>
  </si>
  <si>
    <t>비고</t>
    <phoneticPr fontId="2" type="noConversion"/>
  </si>
  <si>
    <t>CLT-Y405S 노랑</t>
  </si>
  <si>
    <t>MLT-D203S</t>
  </si>
  <si>
    <t>CLP-670NDK</t>
    <phoneticPr fontId="2" type="noConversion"/>
  </si>
  <si>
    <t>삼성전자</t>
    <phoneticPr fontId="2" type="noConversion"/>
  </si>
  <si>
    <t>ML-2525K</t>
    <phoneticPr fontId="2" type="noConversion"/>
  </si>
  <si>
    <t>삼성전자</t>
    <phoneticPr fontId="2" type="noConversion"/>
  </si>
  <si>
    <t>MLT-D105L</t>
    <phoneticPr fontId="2" type="noConversion"/>
  </si>
  <si>
    <t>CLT-Y506L 노랑</t>
    <phoneticPr fontId="2" type="noConversion"/>
  </si>
  <si>
    <t>CLT-K506L 검정</t>
    <phoneticPr fontId="2" type="noConversion"/>
  </si>
  <si>
    <t>CLT-C506L 파랑</t>
    <phoneticPr fontId="2" type="noConversion"/>
  </si>
  <si>
    <t>CLT-Y506L 노랑</t>
    <phoneticPr fontId="2" type="noConversion"/>
  </si>
  <si>
    <t>CLT-K506L 검정</t>
    <phoneticPr fontId="2" type="noConversion"/>
  </si>
  <si>
    <t>CLP-320, CLP-325, CLX-3185</t>
    <phoneticPr fontId="2" type="noConversion"/>
  </si>
  <si>
    <t>CLT-Y407S 노랑</t>
    <phoneticPr fontId="2" type="noConversion"/>
  </si>
  <si>
    <t>CLT-C407S 파랑</t>
    <phoneticPr fontId="2" type="noConversion"/>
  </si>
  <si>
    <t>SL-M3325ND</t>
    <phoneticPr fontId="2" type="noConversion"/>
  </si>
  <si>
    <t>MLT-D204S</t>
    <phoneticPr fontId="2" type="noConversion"/>
  </si>
  <si>
    <t>MLT-R204 드럼</t>
    <phoneticPr fontId="2" type="noConversion"/>
  </si>
  <si>
    <t>재생</t>
    <phoneticPr fontId="2" type="noConversion"/>
  </si>
  <si>
    <t>재생</t>
    <phoneticPr fontId="2" type="noConversion"/>
  </si>
  <si>
    <t>MLT-M405S 빨강</t>
    <phoneticPr fontId="2" type="noConversion"/>
  </si>
  <si>
    <t>MLT-C405S 파랑</t>
    <phoneticPr fontId="2" type="noConversion"/>
  </si>
  <si>
    <t>ML-5010ND</t>
    <phoneticPr fontId="2" type="noConversion"/>
  </si>
  <si>
    <t>ML-5510ND</t>
    <phoneticPr fontId="2" type="noConversion"/>
  </si>
  <si>
    <t>MLT-R309 드럼</t>
    <phoneticPr fontId="2" type="noConversion"/>
  </si>
  <si>
    <t>CLT-Y405S 노랑</t>
    <phoneticPr fontId="2" type="noConversion"/>
  </si>
  <si>
    <t>SL-C510, SL-C513</t>
    <phoneticPr fontId="2" type="noConversion"/>
  </si>
  <si>
    <t>CLT-K510S 검정</t>
    <phoneticPr fontId="2" type="noConversion"/>
  </si>
  <si>
    <t>CLT-C510S 파랑</t>
    <phoneticPr fontId="2" type="noConversion"/>
  </si>
  <si>
    <t>CLT-Y510S 노랑</t>
    <phoneticPr fontId="2" type="noConversion"/>
  </si>
  <si>
    <t>CLT-M510S 빨강</t>
    <phoneticPr fontId="2" type="noConversion"/>
  </si>
  <si>
    <t>CLT-K504S 검정</t>
    <phoneticPr fontId="2" type="noConversion"/>
  </si>
  <si>
    <t>CLT-Y504S 노랑</t>
    <phoneticPr fontId="2" type="noConversion"/>
  </si>
  <si>
    <t>CLT-M504S 빨강</t>
    <phoneticPr fontId="2" type="noConversion"/>
  </si>
  <si>
    <t>CLT-C504S 파랑</t>
    <phoneticPr fontId="2" type="noConversion"/>
  </si>
  <si>
    <t>SL-C1404W</t>
    <phoneticPr fontId="2" type="noConversion"/>
  </si>
  <si>
    <t>SL-M2840</t>
    <phoneticPr fontId="2" type="noConversion"/>
  </si>
  <si>
    <t>MLT-K250L</t>
    <phoneticPr fontId="2" type="noConversion"/>
  </si>
  <si>
    <t>HP 922</t>
    <phoneticPr fontId="2" type="noConversion"/>
  </si>
  <si>
    <t>HP</t>
    <phoneticPr fontId="2" type="noConversion"/>
  </si>
  <si>
    <t>CN029 노랑</t>
    <phoneticPr fontId="2" type="noConversion"/>
  </si>
  <si>
    <t>CN027 파랑</t>
    <phoneticPr fontId="2" type="noConversion"/>
  </si>
  <si>
    <t>CN026 검정</t>
    <phoneticPr fontId="2" type="noConversion"/>
  </si>
  <si>
    <t>P1566, P1606, M1536DNF</t>
    <phoneticPr fontId="2" type="noConversion"/>
  </si>
  <si>
    <t>CE 278A</t>
    <phoneticPr fontId="2" type="noConversion"/>
  </si>
  <si>
    <t>Laserjet CM1415, Laserjet CP1525</t>
    <phoneticPr fontId="2" type="noConversion"/>
  </si>
  <si>
    <t>Laserjet p1566</t>
    <phoneticPr fontId="2" type="noConversion"/>
  </si>
  <si>
    <t>P2035N</t>
    <phoneticPr fontId="2" type="noConversion"/>
  </si>
  <si>
    <t>CE505A</t>
    <phoneticPr fontId="2" type="noConversion"/>
  </si>
  <si>
    <t>Laserjet P1102</t>
    <phoneticPr fontId="2" type="noConversion"/>
  </si>
  <si>
    <t>CE285A</t>
    <phoneticPr fontId="2" type="noConversion"/>
  </si>
  <si>
    <t>Deskjet 3050</t>
    <phoneticPr fontId="2" type="noConversion"/>
  </si>
  <si>
    <t>CH562WA 컬러</t>
    <phoneticPr fontId="2" type="noConversion"/>
  </si>
  <si>
    <t>CH561WA 검정</t>
    <phoneticPr fontId="2" type="noConversion"/>
  </si>
  <si>
    <t>CP1525n</t>
    <phoneticPr fontId="2" type="noConversion"/>
  </si>
  <si>
    <t>CE320A 검정</t>
    <phoneticPr fontId="2" type="noConversion"/>
  </si>
  <si>
    <t>CE321A 파랑</t>
    <phoneticPr fontId="2" type="noConversion"/>
  </si>
  <si>
    <t>CE322A 노랑</t>
    <phoneticPr fontId="2" type="noConversion"/>
  </si>
  <si>
    <t>CE323A 빨강</t>
    <phoneticPr fontId="2" type="noConversion"/>
  </si>
  <si>
    <t>C9403A 메트검정</t>
    <phoneticPr fontId="2" type="noConversion"/>
  </si>
  <si>
    <t>정품</t>
    <phoneticPr fontId="2" type="noConversion"/>
  </si>
  <si>
    <t>HP 9370 포토검정 대용량</t>
    <phoneticPr fontId="2" type="noConversion"/>
  </si>
  <si>
    <t>HP 9371 파랑 대용량</t>
    <phoneticPr fontId="2" type="noConversion"/>
  </si>
  <si>
    <t>HP 9372 빨강 대용량</t>
    <phoneticPr fontId="2" type="noConversion"/>
  </si>
  <si>
    <t>HP 9373 노랑 대용량</t>
    <phoneticPr fontId="2" type="noConversion"/>
  </si>
  <si>
    <t>HP 9403 매트검정 대용량</t>
    <phoneticPr fontId="2" type="noConversion"/>
  </si>
  <si>
    <t>LBP-5050</t>
    <phoneticPr fontId="2" type="noConversion"/>
  </si>
  <si>
    <t>캐논</t>
    <phoneticPr fontId="2" type="noConversion"/>
  </si>
  <si>
    <t>CRG 316C 파랑</t>
    <phoneticPr fontId="2" type="noConversion"/>
  </si>
  <si>
    <t>CRG 316M 빨강</t>
    <phoneticPr fontId="2" type="noConversion"/>
  </si>
  <si>
    <t>LBP-3000</t>
    <phoneticPr fontId="2" type="noConversion"/>
  </si>
  <si>
    <t>CRG-303</t>
    <phoneticPr fontId="2" type="noConversion"/>
  </si>
  <si>
    <t>CLI-42GY 그레이</t>
    <phoneticPr fontId="2" type="noConversion"/>
  </si>
  <si>
    <t>CLI-42LGY 라이트그레이</t>
    <phoneticPr fontId="2" type="noConversion"/>
  </si>
  <si>
    <t>CLI-42M 마젠타</t>
    <phoneticPr fontId="2" type="noConversion"/>
  </si>
  <si>
    <t>CLI-42PM 포토마젠타</t>
    <phoneticPr fontId="2" type="noConversion"/>
  </si>
  <si>
    <t>CLI-42C 사이언</t>
    <phoneticPr fontId="2" type="noConversion"/>
  </si>
  <si>
    <t>CLI-42PC 포토사이언</t>
    <phoneticPr fontId="2" type="noConversion"/>
  </si>
  <si>
    <t>CLI-42Y 옐로우</t>
    <phoneticPr fontId="2" type="noConversion"/>
  </si>
  <si>
    <t xml:space="preserve"> FS202SD</t>
    <phoneticPr fontId="2" type="noConversion"/>
  </si>
  <si>
    <t>교세라</t>
    <phoneticPr fontId="2" type="noConversion"/>
  </si>
  <si>
    <t>CTK-4350</t>
    <phoneticPr fontId="2" type="noConversion"/>
  </si>
  <si>
    <t>Docuprint 2065</t>
    <phoneticPr fontId="2" type="noConversion"/>
  </si>
  <si>
    <t>후지 제록스</t>
    <phoneticPr fontId="2" type="noConversion"/>
  </si>
  <si>
    <t>CWAA0711</t>
    <phoneticPr fontId="2" type="noConversion"/>
  </si>
  <si>
    <t>260dn</t>
    <phoneticPr fontId="2" type="noConversion"/>
  </si>
  <si>
    <t>렉스마크</t>
    <phoneticPr fontId="2" type="noConversion"/>
  </si>
  <si>
    <t>E260A11P</t>
    <phoneticPr fontId="2" type="noConversion"/>
  </si>
  <si>
    <t>삼성 SL-M3220ND, 삼성 SL-M3510ND</t>
    <phoneticPr fontId="2" type="noConversion"/>
  </si>
  <si>
    <t>MLT-D405L</t>
    <phoneticPr fontId="2" type="noConversion"/>
  </si>
  <si>
    <t>SL-C1410W</t>
    <phoneticPr fontId="2" type="noConversion"/>
  </si>
  <si>
    <t>M1418S</t>
    <phoneticPr fontId="2" type="noConversion"/>
  </si>
  <si>
    <t>C1418S</t>
    <phoneticPr fontId="2" type="noConversion"/>
  </si>
  <si>
    <t>Y1418S</t>
    <phoneticPr fontId="2" type="noConversion"/>
  </si>
  <si>
    <t>deskjet 2660</t>
    <phoneticPr fontId="2" type="noConversion"/>
  </si>
  <si>
    <t>CC643WA</t>
    <phoneticPr fontId="2" type="noConversion"/>
  </si>
  <si>
    <t>TK-3165K</t>
    <phoneticPr fontId="2" type="noConversion"/>
  </si>
  <si>
    <t xml:space="preserve">SL-M3320ND, SL-M3820ND </t>
    <phoneticPr fontId="2" type="noConversion"/>
  </si>
  <si>
    <t>SL-M2035 (인바디토너)</t>
    <phoneticPr fontId="2" type="noConversion"/>
  </si>
  <si>
    <t>MLT-K200L</t>
    <phoneticPr fontId="2" type="noConversion"/>
  </si>
  <si>
    <t>taskalfa 3253ci</t>
    <phoneticPr fontId="2" type="noConversion"/>
  </si>
  <si>
    <t>TK-8339KK(검정)</t>
    <phoneticPr fontId="2" type="noConversion"/>
  </si>
  <si>
    <t>TK-8339KY(노랑)</t>
    <phoneticPr fontId="2" type="noConversion"/>
  </si>
  <si>
    <t>TK-8339KM(빨강)</t>
    <phoneticPr fontId="2" type="noConversion"/>
  </si>
  <si>
    <t>TK-8339KC(파랑)</t>
    <phoneticPr fontId="2" type="noConversion"/>
  </si>
  <si>
    <t>CLT-K515S</t>
    <phoneticPr fontId="2" type="noConversion"/>
  </si>
  <si>
    <t>CLT-M515S</t>
    <phoneticPr fontId="2" type="noConversion"/>
  </si>
  <si>
    <t>CLT-C515S</t>
    <phoneticPr fontId="2" type="noConversion"/>
  </si>
  <si>
    <t>CLT-Y515S</t>
    <phoneticPr fontId="2" type="noConversion"/>
  </si>
  <si>
    <t>SL-C433</t>
    <phoneticPr fontId="2" type="noConversion"/>
  </si>
  <si>
    <t>CLT-K404S</t>
    <phoneticPr fontId="2" type="noConversion"/>
  </si>
  <si>
    <t>CLT-C404S</t>
    <phoneticPr fontId="2" type="noConversion"/>
  </si>
  <si>
    <t>CLT-M404S</t>
    <phoneticPr fontId="2" type="noConversion"/>
  </si>
  <si>
    <t>CLT-Y404S</t>
    <phoneticPr fontId="2" type="noConversion"/>
  </si>
  <si>
    <t>ML-1665K</t>
    <phoneticPr fontId="2" type="noConversion"/>
  </si>
  <si>
    <t>MLT-D104S</t>
    <phoneticPr fontId="2" type="noConversion"/>
  </si>
  <si>
    <t>CLT-Y508L 노랑</t>
    <phoneticPr fontId="2" type="noConversion"/>
  </si>
  <si>
    <t>CLT-M508L 빨강</t>
    <phoneticPr fontId="2" type="noConversion"/>
  </si>
  <si>
    <t>CLT-K508L 검정</t>
    <phoneticPr fontId="2" type="noConversion"/>
  </si>
  <si>
    <t>CLT-C508L 파랑</t>
    <phoneticPr fontId="2" type="noConversion"/>
  </si>
  <si>
    <t>CLP-680ND, CLP-680DW</t>
    <phoneticPr fontId="2" type="noConversion"/>
  </si>
  <si>
    <t>CLT-M506L 빨강</t>
    <phoneticPr fontId="2" type="noConversion"/>
  </si>
  <si>
    <t>CLT-C506L 파랑</t>
    <phoneticPr fontId="2" type="noConversion"/>
  </si>
  <si>
    <t>CLT-K407S 검정</t>
    <phoneticPr fontId="2" type="noConversion"/>
  </si>
  <si>
    <t>CLT-M407S 빨강</t>
    <phoneticPr fontId="2" type="noConversion"/>
  </si>
  <si>
    <t>SL-C472FW</t>
    <phoneticPr fontId="2" type="noConversion"/>
  </si>
  <si>
    <t>MLT-K405S 검정</t>
    <phoneticPr fontId="2" type="noConversion"/>
  </si>
  <si>
    <t>MLT-Y405S 노랑</t>
    <phoneticPr fontId="2" type="noConversion"/>
  </si>
  <si>
    <t>SL-M3320ND, SL-M3820ND</t>
    <phoneticPr fontId="2" type="noConversion"/>
  </si>
  <si>
    <t>MLT-D203S</t>
    <phoneticPr fontId="2" type="noConversion"/>
  </si>
  <si>
    <t>MLT-D307L</t>
    <phoneticPr fontId="2" type="noConversion"/>
  </si>
  <si>
    <t>MLT-R307 드럼</t>
    <phoneticPr fontId="2" type="noConversion"/>
  </si>
  <si>
    <t>ML-5510ND</t>
    <phoneticPr fontId="2" type="noConversion"/>
  </si>
  <si>
    <t>MLT-D309L</t>
    <phoneticPr fontId="2" type="noConversion"/>
  </si>
  <si>
    <t>SL-C473FW</t>
    <phoneticPr fontId="2" type="noConversion"/>
  </si>
  <si>
    <t>CLT-K405S 검정</t>
    <phoneticPr fontId="2" type="noConversion"/>
  </si>
  <si>
    <t>CLT-M405S 빨강</t>
    <phoneticPr fontId="2" type="noConversion"/>
  </si>
  <si>
    <t>CLT-C405S 파랑</t>
    <phoneticPr fontId="2" type="noConversion"/>
  </si>
  <si>
    <t>CLT-K510S 검정</t>
    <phoneticPr fontId="2" type="noConversion"/>
  </si>
  <si>
    <t>CLT-C510S 파랑</t>
    <phoneticPr fontId="2" type="noConversion"/>
  </si>
  <si>
    <t>CLT-M510S 빨강</t>
    <phoneticPr fontId="2" type="noConversion"/>
  </si>
  <si>
    <t>CN028 빨강</t>
    <phoneticPr fontId="2" type="noConversion"/>
  </si>
  <si>
    <t>CE320A</t>
    <phoneticPr fontId="2" type="noConversion"/>
  </si>
  <si>
    <t>CE278A</t>
    <phoneticPr fontId="2" type="noConversion"/>
  </si>
  <si>
    <t>Designjet T770</t>
    <phoneticPr fontId="2" type="noConversion"/>
  </si>
  <si>
    <t>HP 9374 회색 대용량</t>
    <phoneticPr fontId="2" type="noConversion"/>
  </si>
  <si>
    <t>CRG 316BK 검정</t>
    <phoneticPr fontId="2" type="noConversion"/>
  </si>
  <si>
    <t>CRG 316Y 노랑</t>
    <phoneticPr fontId="2" type="noConversion"/>
  </si>
  <si>
    <t>LBP 6200d</t>
    <phoneticPr fontId="2" type="noConversion"/>
  </si>
  <si>
    <t>CRG-326 검정</t>
    <phoneticPr fontId="2" type="noConversion"/>
  </si>
  <si>
    <t>Pro 100</t>
    <phoneticPr fontId="2" type="noConversion"/>
  </si>
  <si>
    <t>CLI-42BK 블랙</t>
    <phoneticPr fontId="2" type="noConversion"/>
  </si>
  <si>
    <t>E260X22G 드럼</t>
    <phoneticPr fontId="2" type="noConversion"/>
  </si>
  <si>
    <t>K1418S</t>
    <phoneticPr fontId="2" type="noConversion"/>
  </si>
  <si>
    <t>CF230A/CRG051</t>
    <phoneticPr fontId="2" type="noConversion"/>
  </si>
  <si>
    <t>M203d</t>
    <phoneticPr fontId="2" type="noConversion"/>
  </si>
  <si>
    <t>SL-C515W</t>
    <phoneticPr fontId="2" type="noConversion"/>
  </si>
  <si>
    <t>배분율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</si>
</sst>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80" formatCode="_-* #,##0.0000_-;\-* #,##0.000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10"/>
      <name val="Helv"/>
      <family val="2"/>
    </font>
    <font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6" fillId="0" borderId="0"/>
    <xf numFmtId="0" fontId="6" fillId="0" borderId="0"/>
    <xf numFmtId="41" fontId="1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41" fontId="1" fillId="2" borderId="1" xfId="4" applyFont="1" applyFill="1" applyBorder="1" applyAlignment="1">
      <alignment horizontal="center" vertical="center"/>
    </xf>
    <xf numFmtId="41" fontId="3" fillId="0" borderId="0" xfId="4" applyFo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1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1" fontId="3" fillId="0" borderId="1" xfId="8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/>
    </xf>
    <xf numFmtId="0" fontId="5" fillId="0" borderId="4" xfId="1" quotePrefix="1" applyFont="1" applyFill="1" applyBorder="1" applyAlignment="1">
      <alignment horizontal="center" vertical="center"/>
    </xf>
    <xf numFmtId="0" fontId="5" fillId="0" borderId="6" xfId="0" quotePrefix="1" applyFont="1" applyFill="1" applyBorder="1" applyAlignment="1">
      <alignment horizontal="center" vertical="center"/>
    </xf>
    <xf numFmtId="0" fontId="5" fillId="0" borderId="6" xfId="1" quotePrefix="1" applyFont="1" applyFill="1" applyBorder="1" applyAlignment="1">
      <alignment horizontal="center" vertical="center"/>
    </xf>
    <xf numFmtId="0" fontId="5" fillId="0" borderId="7" xfId="0" quotePrefix="1" applyFont="1" applyFill="1" applyBorder="1" applyAlignment="1">
      <alignment horizontal="center" vertical="center"/>
    </xf>
    <xf numFmtId="0" fontId="5" fillId="0" borderId="7" xfId="1" quotePrefix="1" applyFont="1" applyFill="1" applyBorder="1" applyAlignment="1">
      <alignment horizontal="center" vertical="center"/>
    </xf>
    <xf numFmtId="0" fontId="9" fillId="0" borderId="4" xfId="0" quotePrefix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shrinkToFit="1"/>
    </xf>
    <xf numFmtId="0" fontId="9" fillId="0" borderId="6" xfId="0" quotePrefix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shrinkToFit="1"/>
    </xf>
    <xf numFmtId="0" fontId="9" fillId="0" borderId="7" xfId="0" quotePrefix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shrinkToFit="1"/>
    </xf>
    <xf numFmtId="0" fontId="9" fillId="0" borderId="6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41" fontId="3" fillId="0" borderId="4" xfId="8" applyFont="1" applyFill="1" applyBorder="1" applyAlignment="1">
      <alignment horizontal="center" vertical="center"/>
    </xf>
    <xf numFmtId="41" fontId="3" fillId="0" borderId="6" xfId="8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1" fontId="3" fillId="0" borderId="7" xfId="8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80" fontId="16" fillId="3" borderId="1" xfId="4" applyNumberFormat="1" applyFont="1" applyFill="1" applyBorder="1" applyAlignment="1">
      <alignment horizontal="right" vertical="center"/>
    </xf>
    <xf numFmtId="41" fontId="15" fillId="0" borderId="1" xfId="4" applyFont="1" applyBorder="1">
      <alignment vertical="center"/>
    </xf>
    <xf numFmtId="41" fontId="15" fillId="0" borderId="1" xfId="0" applyNumberFormat="1" applyFont="1" applyBorder="1">
      <alignment vertical="center"/>
    </xf>
    <xf numFmtId="0" fontId="15" fillId="0" borderId="1" xfId="0" applyFont="1" applyBorder="1">
      <alignment vertical="center"/>
    </xf>
    <xf numFmtId="9" fontId="16" fillId="3" borderId="1" xfId="6" applyFont="1" applyFill="1" applyBorder="1" applyAlignment="1">
      <alignment horizontal="right" vertical="center"/>
    </xf>
    <xf numFmtId="41" fontId="15" fillId="0" borderId="2" xfId="4" applyFont="1" applyBorder="1">
      <alignment vertical="center"/>
    </xf>
    <xf numFmtId="41" fontId="15" fillId="0" borderId="5" xfId="0" applyNumberFormat="1" applyFont="1" applyBorder="1">
      <alignment vertical="center"/>
    </xf>
    <xf numFmtId="0" fontId="15" fillId="0" borderId="3" xfId="0" applyFont="1" applyBorder="1">
      <alignment vertical="center"/>
    </xf>
  </cellXfs>
  <cellStyles count="9">
    <cellStyle name="백분율" xfId="6" builtinId="5"/>
    <cellStyle name="쉼표 [0]" xfId="4" builtinId="6"/>
    <cellStyle name="쉼표 [0] 2" xfId="8"/>
    <cellStyle name="쉼표 [0] 3" xfId="7"/>
    <cellStyle name="스타일 1" xfId="3"/>
    <cellStyle name="표준" xfId="0" builtinId="0"/>
    <cellStyle name="표준 3" xfId="1"/>
    <cellStyle name="표준 4" xfId="5"/>
    <cellStyle name="표준_견적-Maxtor NAS-2월22일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workbookViewId="0">
      <selection activeCell="M8" sqref="M8"/>
    </sheetView>
  </sheetViews>
  <sheetFormatPr defaultRowHeight="16.5" x14ac:dyDescent="0.3"/>
  <cols>
    <col min="2" max="2" width="27.5" customWidth="1"/>
    <col min="3" max="3" width="12.5" customWidth="1"/>
    <col min="4" max="4" width="20.25" customWidth="1"/>
    <col min="5" max="5" width="11" customWidth="1"/>
    <col min="6" max="7" width="11.25" customWidth="1"/>
    <col min="8" max="8" width="9" style="4"/>
    <col min="9" max="9" width="11.625" style="2" bestFit="1" customWidth="1"/>
  </cols>
  <sheetData>
    <row r="1" spans="1:10" ht="39" x14ac:dyDescent="0.3">
      <c r="A1" s="18" t="s">
        <v>8</v>
      </c>
      <c r="B1" s="18"/>
      <c r="C1" s="18"/>
      <c r="D1" s="18"/>
      <c r="E1" s="18"/>
      <c r="F1" s="18"/>
      <c r="G1" s="18"/>
      <c r="H1" s="18"/>
      <c r="I1" s="18"/>
      <c r="J1" s="18"/>
    </row>
    <row r="3" spans="1:10" x14ac:dyDescent="0.3">
      <c r="A3" s="1" t="s">
        <v>0</v>
      </c>
      <c r="B3" s="1" t="s">
        <v>1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169</v>
      </c>
      <c r="H3" s="3" t="s">
        <v>9</v>
      </c>
      <c r="I3" s="1" t="s">
        <v>10</v>
      </c>
      <c r="J3" s="1" t="s">
        <v>11</v>
      </c>
    </row>
    <row r="4" spans="1:10" x14ac:dyDescent="0.3">
      <c r="A4" s="55">
        <v>1</v>
      </c>
      <c r="B4" s="19" t="s">
        <v>14</v>
      </c>
      <c r="C4" s="19" t="s">
        <v>15</v>
      </c>
      <c r="D4" s="9" t="s">
        <v>128</v>
      </c>
      <c r="E4" s="20" t="s">
        <v>2</v>
      </c>
      <c r="F4" s="8">
        <v>1</v>
      </c>
      <c r="G4" s="56">
        <v>5.7794006547469152E-4</v>
      </c>
      <c r="H4" s="57">
        <f>ROUNDDOWN(I4/F4,1)</f>
        <v>0</v>
      </c>
      <c r="I4" s="58">
        <f t="shared" ref="I4:I35" si="0">$I$124*G4</f>
        <v>0</v>
      </c>
      <c r="J4" s="59"/>
    </row>
    <row r="5" spans="1:10" x14ac:dyDescent="0.3">
      <c r="A5" s="55">
        <v>2</v>
      </c>
      <c r="B5" s="21"/>
      <c r="C5" s="21"/>
      <c r="D5" s="9" t="s">
        <v>129</v>
      </c>
      <c r="E5" s="22"/>
      <c r="F5" s="8">
        <v>1</v>
      </c>
      <c r="G5" s="56">
        <v>5.7794006547469152E-4</v>
      </c>
      <c r="H5" s="57">
        <f t="shared" ref="H5:H68" si="1">ROUNDDOWN(I5/F5,1)</f>
        <v>0</v>
      </c>
      <c r="I5" s="58">
        <f t="shared" si="0"/>
        <v>0</v>
      </c>
      <c r="J5" s="59"/>
    </row>
    <row r="6" spans="1:10" x14ac:dyDescent="0.3">
      <c r="A6" s="55">
        <v>3</v>
      </c>
      <c r="B6" s="21"/>
      <c r="C6" s="21"/>
      <c r="D6" s="9" t="s">
        <v>130</v>
      </c>
      <c r="E6" s="22"/>
      <c r="F6" s="8">
        <v>1</v>
      </c>
      <c r="G6" s="56">
        <v>5.7794006547469152E-4</v>
      </c>
      <c r="H6" s="57">
        <f t="shared" si="1"/>
        <v>0</v>
      </c>
      <c r="I6" s="58">
        <f t="shared" si="0"/>
        <v>0</v>
      </c>
      <c r="J6" s="59"/>
    </row>
    <row r="7" spans="1:10" x14ac:dyDescent="0.3">
      <c r="A7" s="55">
        <v>4</v>
      </c>
      <c r="B7" s="23"/>
      <c r="C7" s="23"/>
      <c r="D7" s="9" t="s">
        <v>131</v>
      </c>
      <c r="E7" s="24"/>
      <c r="F7" s="8">
        <v>1</v>
      </c>
      <c r="G7" s="56">
        <v>5.7794006547469152E-4</v>
      </c>
      <c r="H7" s="57">
        <f t="shared" si="1"/>
        <v>0</v>
      </c>
      <c r="I7" s="58">
        <f t="shared" si="0"/>
        <v>0</v>
      </c>
      <c r="J7" s="59"/>
    </row>
    <row r="8" spans="1:10" x14ac:dyDescent="0.3">
      <c r="A8" s="55">
        <v>5</v>
      </c>
      <c r="B8" s="11" t="s">
        <v>16</v>
      </c>
      <c r="C8" s="11" t="s">
        <v>15</v>
      </c>
      <c r="D8" s="9" t="s">
        <v>18</v>
      </c>
      <c r="E8" s="9" t="s">
        <v>2</v>
      </c>
      <c r="F8" s="8">
        <v>1</v>
      </c>
      <c r="G8" s="56">
        <v>4.0292117854444723E-4</v>
      </c>
      <c r="H8" s="57">
        <f t="shared" si="1"/>
        <v>0</v>
      </c>
      <c r="I8" s="58">
        <f t="shared" si="0"/>
        <v>0</v>
      </c>
      <c r="J8" s="59"/>
    </row>
    <row r="9" spans="1:10" x14ac:dyDescent="0.3">
      <c r="A9" s="55">
        <v>6</v>
      </c>
      <c r="B9" s="19" t="s">
        <v>132</v>
      </c>
      <c r="C9" s="19" t="s">
        <v>15</v>
      </c>
      <c r="D9" s="9" t="s">
        <v>22</v>
      </c>
      <c r="E9" s="20" t="s">
        <v>2</v>
      </c>
      <c r="F9" s="8">
        <v>1</v>
      </c>
      <c r="G9" s="56">
        <v>1.2676907579954671E-3</v>
      </c>
      <c r="H9" s="57">
        <f t="shared" si="1"/>
        <v>0</v>
      </c>
      <c r="I9" s="58">
        <f t="shared" si="0"/>
        <v>0</v>
      </c>
      <c r="J9" s="59"/>
    </row>
    <row r="10" spans="1:10" x14ac:dyDescent="0.3">
      <c r="A10" s="55">
        <v>7</v>
      </c>
      <c r="B10" s="21"/>
      <c r="C10" s="21"/>
      <c r="D10" s="9" t="s">
        <v>133</v>
      </c>
      <c r="E10" s="22"/>
      <c r="F10" s="8">
        <v>2</v>
      </c>
      <c r="G10" s="56">
        <v>2.5353815159909342E-3</v>
      </c>
      <c r="H10" s="57">
        <f t="shared" si="1"/>
        <v>0</v>
      </c>
      <c r="I10" s="58">
        <f t="shared" si="0"/>
        <v>0</v>
      </c>
      <c r="J10" s="59"/>
    </row>
    <row r="11" spans="1:10" x14ac:dyDescent="0.3">
      <c r="A11" s="55">
        <v>8</v>
      </c>
      <c r="B11" s="21"/>
      <c r="C11" s="21"/>
      <c r="D11" s="9" t="s">
        <v>20</v>
      </c>
      <c r="E11" s="22"/>
      <c r="F11" s="8">
        <v>3</v>
      </c>
      <c r="G11" s="56">
        <v>3.8030722739864015E-3</v>
      </c>
      <c r="H11" s="57">
        <f t="shared" si="1"/>
        <v>0</v>
      </c>
      <c r="I11" s="58">
        <f t="shared" si="0"/>
        <v>0</v>
      </c>
      <c r="J11" s="59"/>
    </row>
    <row r="12" spans="1:10" x14ac:dyDescent="0.3">
      <c r="A12" s="55">
        <v>9</v>
      </c>
      <c r="B12" s="23"/>
      <c r="C12" s="23"/>
      <c r="D12" s="9" t="s">
        <v>134</v>
      </c>
      <c r="E12" s="24"/>
      <c r="F12" s="8">
        <v>2</v>
      </c>
      <c r="G12" s="56">
        <v>2.5353815159909342E-3</v>
      </c>
      <c r="H12" s="57">
        <f t="shared" si="1"/>
        <v>0</v>
      </c>
      <c r="I12" s="58">
        <f t="shared" si="0"/>
        <v>0</v>
      </c>
      <c r="J12" s="59"/>
    </row>
    <row r="13" spans="1:10" x14ac:dyDescent="0.3">
      <c r="A13" s="55">
        <v>10</v>
      </c>
      <c r="B13" s="25" t="s">
        <v>132</v>
      </c>
      <c r="C13" s="26" t="s">
        <v>15</v>
      </c>
      <c r="D13" s="9" t="s">
        <v>19</v>
      </c>
      <c r="E13" s="27" t="s">
        <v>3</v>
      </c>
      <c r="F13" s="8">
        <v>1</v>
      </c>
      <c r="G13" s="56">
        <v>5.2883404683958697E-3</v>
      </c>
      <c r="H13" s="57">
        <f t="shared" si="1"/>
        <v>0</v>
      </c>
      <c r="I13" s="58">
        <f t="shared" si="0"/>
        <v>0</v>
      </c>
      <c r="J13" s="59"/>
    </row>
    <row r="14" spans="1:10" x14ac:dyDescent="0.3">
      <c r="A14" s="55">
        <v>11</v>
      </c>
      <c r="B14" s="28"/>
      <c r="C14" s="29"/>
      <c r="D14" s="9" t="s">
        <v>133</v>
      </c>
      <c r="E14" s="30"/>
      <c r="F14" s="8">
        <v>1</v>
      </c>
      <c r="G14" s="56">
        <v>5.2883404683958697E-3</v>
      </c>
      <c r="H14" s="57">
        <f t="shared" si="1"/>
        <v>0</v>
      </c>
      <c r="I14" s="58">
        <f t="shared" si="0"/>
        <v>0</v>
      </c>
      <c r="J14" s="59"/>
    </row>
    <row r="15" spans="1:10" x14ac:dyDescent="0.3">
      <c r="A15" s="55">
        <v>12</v>
      </c>
      <c r="B15" s="28"/>
      <c r="C15" s="29"/>
      <c r="D15" s="9" t="s">
        <v>23</v>
      </c>
      <c r="E15" s="30"/>
      <c r="F15" s="8">
        <v>1</v>
      </c>
      <c r="G15" s="56">
        <v>6.2452782674389321E-3</v>
      </c>
      <c r="H15" s="57">
        <f t="shared" si="1"/>
        <v>0</v>
      </c>
      <c r="I15" s="58">
        <f t="shared" si="0"/>
        <v>0</v>
      </c>
      <c r="J15" s="59"/>
    </row>
    <row r="16" spans="1:10" x14ac:dyDescent="0.3">
      <c r="A16" s="55">
        <v>13</v>
      </c>
      <c r="B16" s="31"/>
      <c r="C16" s="32"/>
      <c r="D16" s="9" t="s">
        <v>21</v>
      </c>
      <c r="E16" s="33"/>
      <c r="F16" s="8">
        <v>1</v>
      </c>
      <c r="G16" s="56">
        <v>5.2883404683958697E-3</v>
      </c>
      <c r="H16" s="57">
        <f t="shared" si="1"/>
        <v>0</v>
      </c>
      <c r="I16" s="58">
        <f t="shared" si="0"/>
        <v>0</v>
      </c>
      <c r="J16" s="59"/>
    </row>
    <row r="17" spans="1:10" x14ac:dyDescent="0.3">
      <c r="A17" s="55">
        <v>14</v>
      </c>
      <c r="B17" s="26" t="s">
        <v>24</v>
      </c>
      <c r="C17" s="19" t="s">
        <v>15</v>
      </c>
      <c r="D17" s="9" t="s">
        <v>135</v>
      </c>
      <c r="E17" s="20" t="s">
        <v>2</v>
      </c>
      <c r="F17" s="8">
        <v>1</v>
      </c>
      <c r="G17" s="56">
        <v>3.5255603122639134E-4</v>
      </c>
      <c r="H17" s="57">
        <f t="shared" si="1"/>
        <v>0</v>
      </c>
      <c r="I17" s="58">
        <f t="shared" si="0"/>
        <v>0</v>
      </c>
      <c r="J17" s="59"/>
    </row>
    <row r="18" spans="1:10" x14ac:dyDescent="0.3">
      <c r="A18" s="55">
        <v>15</v>
      </c>
      <c r="B18" s="29"/>
      <c r="C18" s="21"/>
      <c r="D18" s="9" t="s">
        <v>25</v>
      </c>
      <c r="E18" s="22"/>
      <c r="F18" s="8">
        <v>1</v>
      </c>
      <c r="G18" s="56">
        <v>3.5255603122639134E-4</v>
      </c>
      <c r="H18" s="57">
        <f t="shared" si="1"/>
        <v>0</v>
      </c>
      <c r="I18" s="58">
        <f t="shared" si="0"/>
        <v>0</v>
      </c>
      <c r="J18" s="59"/>
    </row>
    <row r="19" spans="1:10" x14ac:dyDescent="0.3">
      <c r="A19" s="55">
        <v>16</v>
      </c>
      <c r="B19" s="29"/>
      <c r="C19" s="21"/>
      <c r="D19" s="9" t="s">
        <v>136</v>
      </c>
      <c r="E19" s="22"/>
      <c r="F19" s="8">
        <v>1</v>
      </c>
      <c r="G19" s="56">
        <v>3.5255603122639134E-4</v>
      </c>
      <c r="H19" s="57">
        <f t="shared" si="1"/>
        <v>0</v>
      </c>
      <c r="I19" s="58">
        <f t="shared" si="0"/>
        <v>0</v>
      </c>
      <c r="J19" s="59"/>
    </row>
    <row r="20" spans="1:10" x14ac:dyDescent="0.3">
      <c r="A20" s="55">
        <v>17</v>
      </c>
      <c r="B20" s="32"/>
      <c r="C20" s="23"/>
      <c r="D20" s="9" t="s">
        <v>26</v>
      </c>
      <c r="E20" s="24"/>
      <c r="F20" s="8">
        <v>1</v>
      </c>
      <c r="G20" s="56">
        <v>3.5255603122639134E-4</v>
      </c>
      <c r="H20" s="57">
        <f t="shared" si="1"/>
        <v>0</v>
      </c>
      <c r="I20" s="58">
        <f t="shared" si="0"/>
        <v>0</v>
      </c>
      <c r="J20" s="59"/>
    </row>
    <row r="21" spans="1:10" x14ac:dyDescent="0.3">
      <c r="A21" s="55">
        <v>18</v>
      </c>
      <c r="B21" s="34" t="s">
        <v>24</v>
      </c>
      <c r="C21" s="26" t="s">
        <v>15</v>
      </c>
      <c r="D21" s="9" t="s">
        <v>135</v>
      </c>
      <c r="E21" s="27" t="s">
        <v>3</v>
      </c>
      <c r="F21" s="8">
        <v>1</v>
      </c>
      <c r="G21" s="56">
        <v>2.7877109040543948E-3</v>
      </c>
      <c r="H21" s="57">
        <f t="shared" si="1"/>
        <v>0</v>
      </c>
      <c r="I21" s="58">
        <f t="shared" si="0"/>
        <v>0</v>
      </c>
      <c r="J21" s="59"/>
    </row>
    <row r="22" spans="1:10" x14ac:dyDescent="0.3">
      <c r="A22" s="55">
        <v>19</v>
      </c>
      <c r="B22" s="35"/>
      <c r="C22" s="29"/>
      <c r="D22" s="9" t="s">
        <v>25</v>
      </c>
      <c r="E22" s="30"/>
      <c r="F22" s="8">
        <v>1</v>
      </c>
      <c r="G22" s="56">
        <v>2.5157391085368925E-3</v>
      </c>
      <c r="H22" s="57">
        <f t="shared" si="1"/>
        <v>0</v>
      </c>
      <c r="I22" s="58">
        <f t="shared" si="0"/>
        <v>0</v>
      </c>
      <c r="J22" s="59"/>
    </row>
    <row r="23" spans="1:10" x14ac:dyDescent="0.3">
      <c r="A23" s="55">
        <v>20</v>
      </c>
      <c r="B23" s="35"/>
      <c r="C23" s="29"/>
      <c r="D23" s="9" t="s">
        <v>12</v>
      </c>
      <c r="E23" s="30"/>
      <c r="F23" s="8">
        <v>1</v>
      </c>
      <c r="G23" s="56">
        <v>2.5157391085368925E-3</v>
      </c>
      <c r="H23" s="57">
        <f t="shared" si="1"/>
        <v>0</v>
      </c>
      <c r="I23" s="58">
        <f t="shared" si="0"/>
        <v>0</v>
      </c>
      <c r="J23" s="59"/>
    </row>
    <row r="24" spans="1:10" x14ac:dyDescent="0.3">
      <c r="A24" s="55">
        <v>21</v>
      </c>
      <c r="B24" s="36"/>
      <c r="C24" s="32"/>
      <c r="D24" s="9" t="s">
        <v>26</v>
      </c>
      <c r="E24" s="33"/>
      <c r="F24" s="8">
        <v>1</v>
      </c>
      <c r="G24" s="56">
        <v>2.5157391085368925E-3</v>
      </c>
      <c r="H24" s="57">
        <f t="shared" si="1"/>
        <v>0</v>
      </c>
      <c r="I24" s="58">
        <f t="shared" si="0"/>
        <v>0</v>
      </c>
      <c r="J24" s="59"/>
    </row>
    <row r="25" spans="1:10" x14ac:dyDescent="0.3">
      <c r="A25" s="55">
        <v>22</v>
      </c>
      <c r="B25" s="12" t="s">
        <v>27</v>
      </c>
      <c r="C25" s="12" t="s">
        <v>15</v>
      </c>
      <c r="D25" s="7" t="s">
        <v>28</v>
      </c>
      <c r="E25" s="9" t="s">
        <v>2</v>
      </c>
      <c r="F25" s="8">
        <v>28</v>
      </c>
      <c r="G25" s="56">
        <v>4.2306723747166958E-2</v>
      </c>
      <c r="H25" s="57">
        <f t="shared" si="1"/>
        <v>0</v>
      </c>
      <c r="I25" s="58">
        <f t="shared" si="0"/>
        <v>0</v>
      </c>
      <c r="J25" s="59"/>
    </row>
    <row r="26" spans="1:10" x14ac:dyDescent="0.3">
      <c r="A26" s="55">
        <v>23</v>
      </c>
      <c r="B26" s="12" t="s">
        <v>27</v>
      </c>
      <c r="C26" s="12" t="s">
        <v>15</v>
      </c>
      <c r="D26" s="7" t="s">
        <v>29</v>
      </c>
      <c r="E26" s="9" t="s">
        <v>31</v>
      </c>
      <c r="F26" s="8">
        <v>10</v>
      </c>
      <c r="G26" s="56">
        <v>6.7992948879375473E-3</v>
      </c>
      <c r="H26" s="57">
        <f t="shared" si="1"/>
        <v>0</v>
      </c>
      <c r="I26" s="58">
        <f t="shared" si="0"/>
        <v>0</v>
      </c>
      <c r="J26" s="59"/>
    </row>
    <row r="27" spans="1:10" x14ac:dyDescent="0.3">
      <c r="A27" s="55">
        <v>24</v>
      </c>
      <c r="B27" s="26" t="s">
        <v>137</v>
      </c>
      <c r="C27" s="26" t="s">
        <v>15</v>
      </c>
      <c r="D27" s="5" t="s">
        <v>138</v>
      </c>
      <c r="E27" s="20" t="s">
        <v>2</v>
      </c>
      <c r="F27" s="8">
        <v>1</v>
      </c>
      <c r="G27" s="56">
        <v>3.7396121883656515E-4</v>
      </c>
      <c r="H27" s="57">
        <f t="shared" si="1"/>
        <v>0</v>
      </c>
      <c r="I27" s="58">
        <f t="shared" si="0"/>
        <v>0</v>
      </c>
      <c r="J27" s="59"/>
    </row>
    <row r="28" spans="1:10" x14ac:dyDescent="0.3">
      <c r="A28" s="55">
        <v>25</v>
      </c>
      <c r="B28" s="29"/>
      <c r="C28" s="29"/>
      <c r="D28" s="5" t="s">
        <v>32</v>
      </c>
      <c r="E28" s="22"/>
      <c r="F28" s="8">
        <v>1</v>
      </c>
      <c r="G28" s="56">
        <v>3.7396121883656515E-4</v>
      </c>
      <c r="H28" s="57">
        <f t="shared" si="1"/>
        <v>0</v>
      </c>
      <c r="I28" s="58">
        <f t="shared" si="0"/>
        <v>0</v>
      </c>
      <c r="J28" s="59"/>
    </row>
    <row r="29" spans="1:10" x14ac:dyDescent="0.3">
      <c r="A29" s="55">
        <v>26</v>
      </c>
      <c r="B29" s="29"/>
      <c r="C29" s="29"/>
      <c r="D29" s="5" t="s">
        <v>139</v>
      </c>
      <c r="E29" s="22"/>
      <c r="F29" s="8">
        <v>1</v>
      </c>
      <c r="G29" s="56">
        <v>3.7396121883656515E-4</v>
      </c>
      <c r="H29" s="57">
        <f t="shared" si="1"/>
        <v>0</v>
      </c>
      <c r="I29" s="58">
        <f t="shared" si="0"/>
        <v>0</v>
      </c>
      <c r="J29" s="59"/>
    </row>
    <row r="30" spans="1:10" x14ac:dyDescent="0.3">
      <c r="A30" s="55">
        <v>27</v>
      </c>
      <c r="B30" s="32"/>
      <c r="C30" s="32"/>
      <c r="D30" s="6" t="s">
        <v>33</v>
      </c>
      <c r="E30" s="24"/>
      <c r="F30" s="8">
        <v>1</v>
      </c>
      <c r="G30" s="56">
        <v>3.7396121883656515E-4</v>
      </c>
      <c r="H30" s="57">
        <f t="shared" si="1"/>
        <v>0</v>
      </c>
      <c r="I30" s="58">
        <f t="shared" si="0"/>
        <v>0</v>
      </c>
      <c r="J30" s="59"/>
    </row>
    <row r="31" spans="1:10" x14ac:dyDescent="0.3">
      <c r="A31" s="55">
        <v>28</v>
      </c>
      <c r="B31" s="12" t="s">
        <v>140</v>
      </c>
      <c r="C31" s="12" t="s">
        <v>15</v>
      </c>
      <c r="D31" s="10" t="s">
        <v>141</v>
      </c>
      <c r="E31" s="9" t="s">
        <v>2</v>
      </c>
      <c r="F31" s="8">
        <v>271</v>
      </c>
      <c r="G31" s="56">
        <v>0.28662805338705616</v>
      </c>
      <c r="H31" s="57">
        <f t="shared" si="1"/>
        <v>0</v>
      </c>
      <c r="I31" s="58">
        <f t="shared" si="0"/>
        <v>0</v>
      </c>
      <c r="J31" s="59"/>
    </row>
    <row r="32" spans="1:10" x14ac:dyDescent="0.3">
      <c r="A32" s="55">
        <v>29</v>
      </c>
      <c r="B32" s="12" t="s">
        <v>34</v>
      </c>
      <c r="C32" s="12" t="s">
        <v>15</v>
      </c>
      <c r="D32" s="10" t="s">
        <v>142</v>
      </c>
      <c r="E32" s="9" t="s">
        <v>2</v>
      </c>
      <c r="F32" s="8">
        <v>1</v>
      </c>
      <c r="G32" s="56">
        <v>3.2737345756736339E-4</v>
      </c>
      <c r="H32" s="57">
        <f t="shared" si="1"/>
        <v>0</v>
      </c>
      <c r="I32" s="58">
        <f t="shared" si="0"/>
        <v>0</v>
      </c>
      <c r="J32" s="59"/>
    </row>
    <row r="33" spans="1:10" x14ac:dyDescent="0.3">
      <c r="A33" s="55">
        <v>30</v>
      </c>
      <c r="B33" s="12" t="s">
        <v>34</v>
      </c>
      <c r="C33" s="12" t="s">
        <v>17</v>
      </c>
      <c r="D33" s="10" t="s">
        <v>143</v>
      </c>
      <c r="E33" s="9" t="s">
        <v>2</v>
      </c>
      <c r="F33" s="8">
        <v>1</v>
      </c>
      <c r="G33" s="56">
        <v>6.7992948879375473E-4</v>
      </c>
      <c r="H33" s="57">
        <f t="shared" si="1"/>
        <v>0</v>
      </c>
      <c r="I33" s="58">
        <f t="shared" si="0"/>
        <v>0</v>
      </c>
      <c r="J33" s="59"/>
    </row>
    <row r="34" spans="1:10" x14ac:dyDescent="0.3">
      <c r="A34" s="55">
        <v>31</v>
      </c>
      <c r="B34" s="12" t="s">
        <v>144</v>
      </c>
      <c r="C34" s="12" t="s">
        <v>15</v>
      </c>
      <c r="D34" s="10" t="s">
        <v>145</v>
      </c>
      <c r="E34" s="9" t="s">
        <v>2</v>
      </c>
      <c r="F34" s="8">
        <v>1</v>
      </c>
      <c r="G34" s="56">
        <v>3.3996474439687736E-4</v>
      </c>
      <c r="H34" s="57">
        <f t="shared" si="1"/>
        <v>0</v>
      </c>
      <c r="I34" s="58">
        <f t="shared" si="0"/>
        <v>0</v>
      </c>
      <c r="J34" s="59"/>
    </row>
    <row r="35" spans="1:10" x14ac:dyDescent="0.3">
      <c r="A35" s="55">
        <v>32</v>
      </c>
      <c r="B35" s="12" t="s">
        <v>35</v>
      </c>
      <c r="C35" s="12" t="s">
        <v>15</v>
      </c>
      <c r="D35" s="10" t="s">
        <v>36</v>
      </c>
      <c r="E35" s="9" t="s">
        <v>31</v>
      </c>
      <c r="F35" s="8">
        <v>1</v>
      </c>
      <c r="G35" s="56">
        <v>6.7992948879375473E-4</v>
      </c>
      <c r="H35" s="57">
        <f t="shared" si="1"/>
        <v>0</v>
      </c>
      <c r="I35" s="58">
        <f t="shared" si="0"/>
        <v>0</v>
      </c>
      <c r="J35" s="59"/>
    </row>
    <row r="36" spans="1:10" x14ac:dyDescent="0.3">
      <c r="A36" s="55">
        <v>33</v>
      </c>
      <c r="B36" s="26" t="s">
        <v>146</v>
      </c>
      <c r="C36" s="26" t="s">
        <v>15</v>
      </c>
      <c r="D36" s="10" t="s">
        <v>147</v>
      </c>
      <c r="E36" s="27" t="s">
        <v>3</v>
      </c>
      <c r="F36" s="8">
        <v>1</v>
      </c>
      <c r="G36" s="56">
        <v>3.0581717451523549E-3</v>
      </c>
      <c r="H36" s="57">
        <f t="shared" si="1"/>
        <v>0</v>
      </c>
      <c r="I36" s="58">
        <f t="shared" ref="I36:I67" si="2">$I$124*G36</f>
        <v>0</v>
      </c>
      <c r="J36" s="59"/>
    </row>
    <row r="37" spans="1:10" x14ac:dyDescent="0.3">
      <c r="A37" s="55">
        <v>34</v>
      </c>
      <c r="B37" s="29"/>
      <c r="C37" s="29"/>
      <c r="D37" s="10" t="s">
        <v>37</v>
      </c>
      <c r="E37" s="30"/>
      <c r="F37" s="8">
        <v>1</v>
      </c>
      <c r="G37" s="56">
        <v>2.7590027700831027E-3</v>
      </c>
      <c r="H37" s="57">
        <f t="shared" si="1"/>
        <v>0</v>
      </c>
      <c r="I37" s="58">
        <f t="shared" si="2"/>
        <v>0</v>
      </c>
      <c r="J37" s="59"/>
    </row>
    <row r="38" spans="1:10" x14ac:dyDescent="0.3">
      <c r="A38" s="55">
        <v>35</v>
      </c>
      <c r="B38" s="29"/>
      <c r="C38" s="29"/>
      <c r="D38" s="10" t="s">
        <v>148</v>
      </c>
      <c r="E38" s="30"/>
      <c r="F38" s="8">
        <v>1</v>
      </c>
      <c r="G38" s="56">
        <v>2.7590027700831027E-3</v>
      </c>
      <c r="H38" s="57">
        <f t="shared" si="1"/>
        <v>0</v>
      </c>
      <c r="I38" s="58">
        <f t="shared" si="2"/>
        <v>0</v>
      </c>
      <c r="J38" s="59"/>
    </row>
    <row r="39" spans="1:10" x14ac:dyDescent="0.3">
      <c r="A39" s="55">
        <v>36</v>
      </c>
      <c r="B39" s="32"/>
      <c r="C39" s="32"/>
      <c r="D39" s="10" t="s">
        <v>149</v>
      </c>
      <c r="E39" s="33"/>
      <c r="F39" s="8">
        <v>1</v>
      </c>
      <c r="G39" s="56">
        <v>2.7590027700831027E-3</v>
      </c>
      <c r="H39" s="57">
        <f t="shared" si="1"/>
        <v>0</v>
      </c>
      <c r="I39" s="58">
        <f t="shared" si="2"/>
        <v>0</v>
      </c>
      <c r="J39" s="59"/>
    </row>
    <row r="40" spans="1:10" x14ac:dyDescent="0.3">
      <c r="A40" s="55">
        <v>37</v>
      </c>
      <c r="B40" s="37" t="s">
        <v>38</v>
      </c>
      <c r="C40" s="26" t="s">
        <v>15</v>
      </c>
      <c r="D40" s="8" t="s">
        <v>150</v>
      </c>
      <c r="E40" s="20" t="s">
        <v>2</v>
      </c>
      <c r="F40" s="8">
        <v>3</v>
      </c>
      <c r="G40" s="56">
        <v>1.4278519264668849E-3</v>
      </c>
      <c r="H40" s="57">
        <f t="shared" si="1"/>
        <v>0</v>
      </c>
      <c r="I40" s="58">
        <f t="shared" si="2"/>
        <v>0</v>
      </c>
      <c r="J40" s="59"/>
    </row>
    <row r="41" spans="1:10" x14ac:dyDescent="0.3">
      <c r="A41" s="55">
        <v>38</v>
      </c>
      <c r="B41" s="38"/>
      <c r="C41" s="29"/>
      <c r="D41" s="8" t="s">
        <v>151</v>
      </c>
      <c r="E41" s="22"/>
      <c r="F41" s="8">
        <v>3</v>
      </c>
      <c r="G41" s="56">
        <v>1.4278519264668849E-3</v>
      </c>
      <c r="H41" s="57">
        <f t="shared" si="1"/>
        <v>0</v>
      </c>
      <c r="I41" s="58">
        <f t="shared" si="2"/>
        <v>0</v>
      </c>
      <c r="J41" s="59"/>
    </row>
    <row r="42" spans="1:10" x14ac:dyDescent="0.3">
      <c r="A42" s="55">
        <v>39</v>
      </c>
      <c r="B42" s="38"/>
      <c r="C42" s="29"/>
      <c r="D42" s="8" t="s">
        <v>41</v>
      </c>
      <c r="E42" s="22"/>
      <c r="F42" s="8">
        <v>1</v>
      </c>
      <c r="G42" s="56">
        <v>4.7595064215562831E-4</v>
      </c>
      <c r="H42" s="57">
        <f t="shared" si="1"/>
        <v>0</v>
      </c>
      <c r="I42" s="58">
        <f t="shared" si="2"/>
        <v>0</v>
      </c>
      <c r="J42" s="59"/>
    </row>
    <row r="43" spans="1:10" x14ac:dyDescent="0.3">
      <c r="A43" s="55">
        <v>40</v>
      </c>
      <c r="B43" s="39"/>
      <c r="C43" s="32"/>
      <c r="D43" s="8" t="s">
        <v>152</v>
      </c>
      <c r="E43" s="24"/>
      <c r="F43" s="8">
        <v>1</v>
      </c>
      <c r="G43" s="56">
        <v>4.7595064215562831E-4</v>
      </c>
      <c r="H43" s="57">
        <f t="shared" si="1"/>
        <v>0</v>
      </c>
      <c r="I43" s="58">
        <f t="shared" si="2"/>
        <v>0</v>
      </c>
      <c r="J43" s="59"/>
    </row>
    <row r="44" spans="1:10" x14ac:dyDescent="0.3">
      <c r="A44" s="55">
        <v>41</v>
      </c>
      <c r="B44" s="40" t="s">
        <v>38</v>
      </c>
      <c r="C44" s="26" t="s">
        <v>17</v>
      </c>
      <c r="D44" s="8" t="s">
        <v>39</v>
      </c>
      <c r="E44" s="27" t="s">
        <v>3</v>
      </c>
      <c r="F44" s="8">
        <v>4</v>
      </c>
      <c r="G44" s="56">
        <v>1.1150843616217579E-2</v>
      </c>
      <c r="H44" s="57">
        <f t="shared" si="1"/>
        <v>0</v>
      </c>
      <c r="I44" s="58">
        <f t="shared" si="2"/>
        <v>0</v>
      </c>
      <c r="J44" s="59"/>
    </row>
    <row r="45" spans="1:10" x14ac:dyDescent="0.3">
      <c r="A45" s="55">
        <v>42</v>
      </c>
      <c r="B45" s="41"/>
      <c r="C45" s="29"/>
      <c r="D45" s="8" t="s">
        <v>40</v>
      </c>
      <c r="E45" s="30"/>
      <c r="F45" s="8">
        <v>5</v>
      </c>
      <c r="G45" s="56">
        <v>1.2578695542684462E-2</v>
      </c>
      <c r="H45" s="57">
        <f t="shared" si="1"/>
        <v>0</v>
      </c>
      <c r="I45" s="58">
        <f t="shared" si="2"/>
        <v>0</v>
      </c>
      <c r="J45" s="59"/>
    </row>
    <row r="46" spans="1:10" x14ac:dyDescent="0.3">
      <c r="A46" s="55">
        <v>43</v>
      </c>
      <c r="B46" s="41"/>
      <c r="C46" s="29"/>
      <c r="D46" s="8" t="s">
        <v>41</v>
      </c>
      <c r="E46" s="30"/>
      <c r="F46" s="8">
        <v>6</v>
      </c>
      <c r="G46" s="56">
        <v>1.5094434651221355E-2</v>
      </c>
      <c r="H46" s="57">
        <f t="shared" si="1"/>
        <v>0</v>
      </c>
      <c r="I46" s="58">
        <f t="shared" si="2"/>
        <v>0</v>
      </c>
      <c r="J46" s="59"/>
    </row>
    <row r="47" spans="1:10" x14ac:dyDescent="0.3">
      <c r="A47" s="55">
        <v>44</v>
      </c>
      <c r="B47" s="42"/>
      <c r="C47" s="32"/>
      <c r="D47" s="8" t="s">
        <v>42</v>
      </c>
      <c r="E47" s="33"/>
      <c r="F47" s="8">
        <v>6</v>
      </c>
      <c r="G47" s="56">
        <v>1.5094434651221355E-2</v>
      </c>
      <c r="H47" s="57">
        <f t="shared" si="1"/>
        <v>0</v>
      </c>
      <c r="I47" s="58">
        <f t="shared" si="2"/>
        <v>0</v>
      </c>
      <c r="J47" s="59"/>
    </row>
    <row r="48" spans="1:10" x14ac:dyDescent="0.3">
      <c r="A48" s="55">
        <v>45</v>
      </c>
      <c r="B48" s="34" t="s">
        <v>47</v>
      </c>
      <c r="C48" s="26" t="s">
        <v>17</v>
      </c>
      <c r="D48" s="8" t="s">
        <v>43</v>
      </c>
      <c r="E48" s="20" t="s">
        <v>2</v>
      </c>
      <c r="F48" s="8">
        <v>31</v>
      </c>
      <c r="G48" s="56">
        <v>1.8970032737345755E-2</v>
      </c>
      <c r="H48" s="57">
        <f t="shared" si="1"/>
        <v>0</v>
      </c>
      <c r="I48" s="58">
        <f t="shared" si="2"/>
        <v>0</v>
      </c>
      <c r="J48" s="59"/>
    </row>
    <row r="49" spans="1:10" x14ac:dyDescent="0.3">
      <c r="A49" s="55">
        <v>46</v>
      </c>
      <c r="B49" s="35"/>
      <c r="C49" s="29"/>
      <c r="D49" s="8" t="s">
        <v>44</v>
      </c>
      <c r="E49" s="22"/>
      <c r="F49" s="8">
        <v>28</v>
      </c>
      <c r="G49" s="56">
        <v>1.7134223117602619E-2</v>
      </c>
      <c r="H49" s="57">
        <f t="shared" si="1"/>
        <v>0</v>
      </c>
      <c r="I49" s="58">
        <f t="shared" si="2"/>
        <v>0</v>
      </c>
      <c r="J49" s="59"/>
    </row>
    <row r="50" spans="1:10" x14ac:dyDescent="0.3">
      <c r="A50" s="55">
        <v>47</v>
      </c>
      <c r="B50" s="35"/>
      <c r="C50" s="29"/>
      <c r="D50" s="8" t="s">
        <v>45</v>
      </c>
      <c r="E50" s="22"/>
      <c r="F50" s="8">
        <v>26</v>
      </c>
      <c r="G50" s="56">
        <v>1.5910350037773861E-2</v>
      </c>
      <c r="H50" s="57">
        <f t="shared" si="1"/>
        <v>0</v>
      </c>
      <c r="I50" s="58">
        <f t="shared" si="2"/>
        <v>0</v>
      </c>
      <c r="J50" s="59"/>
    </row>
    <row r="51" spans="1:10" x14ac:dyDescent="0.3">
      <c r="A51" s="55">
        <v>48</v>
      </c>
      <c r="B51" s="36"/>
      <c r="C51" s="32"/>
      <c r="D51" s="8" t="s">
        <v>46</v>
      </c>
      <c r="E51" s="24"/>
      <c r="F51" s="8">
        <v>27</v>
      </c>
      <c r="G51" s="56">
        <v>1.6522286577688238E-2</v>
      </c>
      <c r="H51" s="57">
        <f t="shared" si="1"/>
        <v>0</v>
      </c>
      <c r="I51" s="58">
        <f t="shared" si="2"/>
        <v>0</v>
      </c>
      <c r="J51" s="59"/>
    </row>
    <row r="52" spans="1:10" x14ac:dyDescent="0.3">
      <c r="A52" s="55">
        <v>49</v>
      </c>
      <c r="B52" s="37" t="s">
        <v>47</v>
      </c>
      <c r="C52" s="26" t="s">
        <v>17</v>
      </c>
      <c r="D52" s="8" t="s">
        <v>43</v>
      </c>
      <c r="E52" s="27" t="s">
        <v>3</v>
      </c>
      <c r="F52" s="8">
        <v>1</v>
      </c>
      <c r="G52" s="56">
        <v>3.9435910350037774E-3</v>
      </c>
      <c r="H52" s="57">
        <f t="shared" si="1"/>
        <v>0</v>
      </c>
      <c r="I52" s="58">
        <f t="shared" si="2"/>
        <v>0</v>
      </c>
      <c r="J52" s="59"/>
    </row>
    <row r="53" spans="1:10" x14ac:dyDescent="0.3">
      <c r="A53" s="55">
        <v>50</v>
      </c>
      <c r="B53" s="38"/>
      <c r="C53" s="29"/>
      <c r="D53" s="8" t="s">
        <v>44</v>
      </c>
      <c r="E53" s="30"/>
      <c r="F53" s="8">
        <v>1</v>
      </c>
      <c r="G53" s="56">
        <v>4.3314026693528082E-3</v>
      </c>
      <c r="H53" s="57">
        <f t="shared" si="1"/>
        <v>0</v>
      </c>
      <c r="I53" s="58">
        <f t="shared" si="2"/>
        <v>0</v>
      </c>
      <c r="J53" s="59"/>
    </row>
    <row r="54" spans="1:10" x14ac:dyDescent="0.3">
      <c r="A54" s="55">
        <v>51</v>
      </c>
      <c r="B54" s="38"/>
      <c r="C54" s="29"/>
      <c r="D54" s="8" t="s">
        <v>45</v>
      </c>
      <c r="E54" s="30"/>
      <c r="F54" s="8">
        <v>1</v>
      </c>
      <c r="G54" s="56">
        <v>4.3314026693528082E-3</v>
      </c>
      <c r="H54" s="57">
        <f t="shared" si="1"/>
        <v>0</v>
      </c>
      <c r="I54" s="58">
        <f t="shared" si="2"/>
        <v>0</v>
      </c>
      <c r="J54" s="59"/>
    </row>
    <row r="55" spans="1:10" x14ac:dyDescent="0.3">
      <c r="A55" s="55">
        <v>52</v>
      </c>
      <c r="B55" s="39"/>
      <c r="C55" s="32"/>
      <c r="D55" s="8" t="s">
        <v>46</v>
      </c>
      <c r="E55" s="33"/>
      <c r="F55" s="8">
        <v>1</v>
      </c>
      <c r="G55" s="56">
        <v>4.3314026693528082E-3</v>
      </c>
      <c r="H55" s="57">
        <f t="shared" si="1"/>
        <v>0</v>
      </c>
      <c r="I55" s="58">
        <f t="shared" si="2"/>
        <v>0</v>
      </c>
      <c r="J55" s="59"/>
    </row>
    <row r="56" spans="1:10" x14ac:dyDescent="0.3">
      <c r="A56" s="55">
        <v>53</v>
      </c>
      <c r="B56" s="8" t="s">
        <v>48</v>
      </c>
      <c r="C56" s="8" t="s">
        <v>17</v>
      </c>
      <c r="D56" s="8" t="s">
        <v>49</v>
      </c>
      <c r="E56" s="9" t="s">
        <v>2</v>
      </c>
      <c r="F56" s="8">
        <v>7</v>
      </c>
      <c r="G56" s="56">
        <v>3.8781163434903048E-3</v>
      </c>
      <c r="H56" s="57">
        <f t="shared" si="1"/>
        <v>0</v>
      </c>
      <c r="I56" s="58">
        <f t="shared" si="2"/>
        <v>0</v>
      </c>
      <c r="J56" s="59"/>
    </row>
    <row r="57" spans="1:10" x14ac:dyDescent="0.3">
      <c r="A57" s="55">
        <v>54</v>
      </c>
      <c r="B57" s="19" t="s">
        <v>50</v>
      </c>
      <c r="C57" s="19" t="s">
        <v>51</v>
      </c>
      <c r="D57" s="9" t="s">
        <v>52</v>
      </c>
      <c r="E57" s="20" t="s">
        <v>2</v>
      </c>
      <c r="F57" s="8">
        <v>1</v>
      </c>
      <c r="G57" s="56">
        <v>8.5620750440695042E-5</v>
      </c>
      <c r="H57" s="57">
        <f t="shared" si="1"/>
        <v>0</v>
      </c>
      <c r="I57" s="58">
        <f t="shared" si="2"/>
        <v>0</v>
      </c>
      <c r="J57" s="59"/>
    </row>
    <row r="58" spans="1:10" x14ac:dyDescent="0.3">
      <c r="A58" s="55">
        <v>55</v>
      </c>
      <c r="B58" s="21"/>
      <c r="C58" s="21"/>
      <c r="D58" s="9" t="s">
        <v>153</v>
      </c>
      <c r="E58" s="22"/>
      <c r="F58" s="8">
        <v>1</v>
      </c>
      <c r="G58" s="56">
        <v>8.5620750440695042E-5</v>
      </c>
      <c r="H58" s="57">
        <f t="shared" si="1"/>
        <v>0</v>
      </c>
      <c r="I58" s="58">
        <f t="shared" si="2"/>
        <v>0</v>
      </c>
      <c r="J58" s="59"/>
    </row>
    <row r="59" spans="1:10" x14ac:dyDescent="0.3">
      <c r="A59" s="55">
        <v>56</v>
      </c>
      <c r="B59" s="21"/>
      <c r="C59" s="21"/>
      <c r="D59" s="9" t="s">
        <v>53</v>
      </c>
      <c r="E59" s="22"/>
      <c r="F59" s="8">
        <v>1</v>
      </c>
      <c r="G59" s="56">
        <v>8.5620750440695042E-5</v>
      </c>
      <c r="H59" s="57">
        <f t="shared" si="1"/>
        <v>0</v>
      </c>
      <c r="I59" s="58">
        <f t="shared" si="2"/>
        <v>0</v>
      </c>
      <c r="J59" s="59"/>
    </row>
    <row r="60" spans="1:10" x14ac:dyDescent="0.3">
      <c r="A60" s="55">
        <v>57</v>
      </c>
      <c r="B60" s="23"/>
      <c r="C60" s="23"/>
      <c r="D60" s="9" t="s">
        <v>54</v>
      </c>
      <c r="E60" s="24"/>
      <c r="F60" s="8">
        <v>1</v>
      </c>
      <c r="G60" s="56">
        <v>1.2087635356333417E-4</v>
      </c>
      <c r="H60" s="57">
        <f t="shared" si="1"/>
        <v>0</v>
      </c>
      <c r="I60" s="58">
        <f t="shared" si="2"/>
        <v>0</v>
      </c>
      <c r="J60" s="59"/>
    </row>
    <row r="61" spans="1:10" x14ac:dyDescent="0.3">
      <c r="A61" s="55">
        <v>58</v>
      </c>
      <c r="B61" s="11" t="s">
        <v>55</v>
      </c>
      <c r="C61" s="11" t="s">
        <v>51</v>
      </c>
      <c r="D61" s="9" t="s">
        <v>56</v>
      </c>
      <c r="E61" s="9" t="s">
        <v>2</v>
      </c>
      <c r="F61" s="8">
        <v>1</v>
      </c>
      <c r="G61" s="56">
        <v>2.3797532107781415E-4</v>
      </c>
      <c r="H61" s="57">
        <f t="shared" si="1"/>
        <v>0</v>
      </c>
      <c r="I61" s="58">
        <f t="shared" si="2"/>
        <v>0</v>
      </c>
      <c r="J61" s="59"/>
    </row>
    <row r="62" spans="1:10" x14ac:dyDescent="0.3">
      <c r="A62" s="55">
        <v>59</v>
      </c>
      <c r="B62" s="11" t="s">
        <v>57</v>
      </c>
      <c r="C62" s="11" t="s">
        <v>51</v>
      </c>
      <c r="D62" s="9" t="s">
        <v>154</v>
      </c>
      <c r="E62" s="9" t="s">
        <v>2</v>
      </c>
      <c r="F62" s="8">
        <v>3</v>
      </c>
      <c r="G62" s="56">
        <v>1.3447494333920927E-3</v>
      </c>
      <c r="H62" s="57">
        <f t="shared" si="1"/>
        <v>0</v>
      </c>
      <c r="I62" s="58">
        <f t="shared" si="2"/>
        <v>0</v>
      </c>
      <c r="J62" s="59"/>
    </row>
    <row r="63" spans="1:10" x14ac:dyDescent="0.3">
      <c r="A63" s="55">
        <v>60</v>
      </c>
      <c r="B63" s="11" t="s">
        <v>58</v>
      </c>
      <c r="C63" s="11" t="s">
        <v>51</v>
      </c>
      <c r="D63" s="9" t="s">
        <v>155</v>
      </c>
      <c r="E63" s="9" t="s">
        <v>2</v>
      </c>
      <c r="F63" s="8">
        <v>1</v>
      </c>
      <c r="G63" s="56">
        <v>2.3797532107781415E-4</v>
      </c>
      <c r="H63" s="57">
        <f t="shared" si="1"/>
        <v>0</v>
      </c>
      <c r="I63" s="58">
        <f t="shared" si="2"/>
        <v>0</v>
      </c>
      <c r="J63" s="59"/>
    </row>
    <row r="64" spans="1:10" x14ac:dyDescent="0.3">
      <c r="A64" s="55">
        <v>61</v>
      </c>
      <c r="B64" s="11" t="s">
        <v>59</v>
      </c>
      <c r="C64" s="11" t="s">
        <v>51</v>
      </c>
      <c r="D64" s="9" t="s">
        <v>60</v>
      </c>
      <c r="E64" s="9" t="s">
        <v>2</v>
      </c>
      <c r="F64" s="8">
        <v>5</v>
      </c>
      <c r="G64" s="56">
        <v>2.6441702341979349E-3</v>
      </c>
      <c r="H64" s="57">
        <f t="shared" si="1"/>
        <v>0</v>
      </c>
      <c r="I64" s="58">
        <f t="shared" si="2"/>
        <v>0</v>
      </c>
      <c r="J64" s="59"/>
    </row>
    <row r="65" spans="1:10" x14ac:dyDescent="0.3">
      <c r="A65" s="55">
        <v>62</v>
      </c>
      <c r="B65" s="11" t="s">
        <v>61</v>
      </c>
      <c r="C65" s="11" t="s">
        <v>51</v>
      </c>
      <c r="D65" s="9" t="s">
        <v>62</v>
      </c>
      <c r="E65" s="9" t="s">
        <v>2</v>
      </c>
      <c r="F65" s="8">
        <v>1</v>
      </c>
      <c r="G65" s="56">
        <v>2.3797532107781415E-4</v>
      </c>
      <c r="H65" s="57">
        <f t="shared" si="1"/>
        <v>0</v>
      </c>
      <c r="I65" s="58">
        <f t="shared" si="2"/>
        <v>0</v>
      </c>
      <c r="J65" s="59"/>
    </row>
    <row r="66" spans="1:10" x14ac:dyDescent="0.3">
      <c r="A66" s="55">
        <v>63</v>
      </c>
      <c r="B66" s="19" t="s">
        <v>63</v>
      </c>
      <c r="C66" s="19" t="s">
        <v>51</v>
      </c>
      <c r="D66" s="9" t="s">
        <v>64</v>
      </c>
      <c r="E66" s="20" t="s">
        <v>2</v>
      </c>
      <c r="F66" s="8">
        <v>1</v>
      </c>
      <c r="G66" s="56">
        <v>4.7595064215562831E-4</v>
      </c>
      <c r="H66" s="57">
        <f t="shared" si="1"/>
        <v>0</v>
      </c>
      <c r="I66" s="58">
        <f t="shared" si="2"/>
        <v>0</v>
      </c>
      <c r="J66" s="59"/>
    </row>
    <row r="67" spans="1:10" x14ac:dyDescent="0.3">
      <c r="A67" s="55">
        <v>64</v>
      </c>
      <c r="B67" s="23"/>
      <c r="C67" s="23"/>
      <c r="D67" s="9" t="s">
        <v>65</v>
      </c>
      <c r="E67" s="24"/>
      <c r="F67" s="8">
        <v>1</v>
      </c>
      <c r="G67" s="56">
        <v>5.0994711659531605E-4</v>
      </c>
      <c r="H67" s="57">
        <f t="shared" si="1"/>
        <v>0</v>
      </c>
      <c r="I67" s="58">
        <f t="shared" si="2"/>
        <v>0</v>
      </c>
      <c r="J67" s="59"/>
    </row>
    <row r="68" spans="1:10" x14ac:dyDescent="0.3">
      <c r="A68" s="55">
        <v>65</v>
      </c>
      <c r="B68" s="26" t="s">
        <v>66</v>
      </c>
      <c r="C68" s="26" t="s">
        <v>51</v>
      </c>
      <c r="D68" s="6" t="s">
        <v>67</v>
      </c>
      <c r="E68" s="20" t="s">
        <v>2</v>
      </c>
      <c r="F68" s="8">
        <v>1</v>
      </c>
      <c r="G68" s="56">
        <v>4.4195416771594057E-4</v>
      </c>
      <c r="H68" s="57">
        <f t="shared" si="1"/>
        <v>0</v>
      </c>
      <c r="I68" s="58">
        <f t="shared" ref="I68:I99" si="3">$I$124*G68</f>
        <v>0</v>
      </c>
      <c r="J68" s="59"/>
    </row>
    <row r="69" spans="1:10" x14ac:dyDescent="0.3">
      <c r="A69" s="55">
        <v>66</v>
      </c>
      <c r="B69" s="29"/>
      <c r="C69" s="29"/>
      <c r="D69" s="6" t="s">
        <v>68</v>
      </c>
      <c r="E69" s="22"/>
      <c r="F69" s="8">
        <v>1</v>
      </c>
      <c r="G69" s="56">
        <v>4.4195416771594057E-4</v>
      </c>
      <c r="H69" s="57">
        <f t="shared" ref="H69:H123" si="4">ROUNDDOWN(I69/F69,1)</f>
        <v>0</v>
      </c>
      <c r="I69" s="58">
        <f t="shared" si="3"/>
        <v>0</v>
      </c>
      <c r="J69" s="59"/>
    </row>
    <row r="70" spans="1:10" x14ac:dyDescent="0.3">
      <c r="A70" s="55">
        <v>67</v>
      </c>
      <c r="B70" s="29"/>
      <c r="C70" s="29"/>
      <c r="D70" s="6" t="s">
        <v>69</v>
      </c>
      <c r="E70" s="22"/>
      <c r="F70" s="8">
        <v>1</v>
      </c>
      <c r="G70" s="56">
        <v>4.4195416771594057E-4</v>
      </c>
      <c r="H70" s="57">
        <f t="shared" si="4"/>
        <v>0</v>
      </c>
      <c r="I70" s="58">
        <f t="shared" si="3"/>
        <v>0</v>
      </c>
      <c r="J70" s="59"/>
    </row>
    <row r="71" spans="1:10" x14ac:dyDescent="0.3">
      <c r="A71" s="55">
        <v>68</v>
      </c>
      <c r="B71" s="32"/>
      <c r="C71" s="32"/>
      <c r="D71" s="6" t="s">
        <v>70</v>
      </c>
      <c r="E71" s="24"/>
      <c r="F71" s="8">
        <v>1</v>
      </c>
      <c r="G71" s="56">
        <v>4.4195416771594057E-4</v>
      </c>
      <c r="H71" s="57">
        <f t="shared" si="4"/>
        <v>0</v>
      </c>
      <c r="I71" s="58">
        <f t="shared" si="3"/>
        <v>0</v>
      </c>
      <c r="J71" s="59"/>
    </row>
    <row r="72" spans="1:10" x14ac:dyDescent="0.3">
      <c r="A72" s="55">
        <v>69</v>
      </c>
      <c r="B72" s="34" t="s">
        <v>156</v>
      </c>
      <c r="C72" s="37" t="s">
        <v>51</v>
      </c>
      <c r="D72" s="9" t="s">
        <v>71</v>
      </c>
      <c r="E72" s="43" t="s">
        <v>72</v>
      </c>
      <c r="F72" s="8">
        <v>1</v>
      </c>
      <c r="G72" s="56">
        <v>3.8982624024175272E-3</v>
      </c>
      <c r="H72" s="57">
        <f t="shared" si="4"/>
        <v>0</v>
      </c>
      <c r="I72" s="58">
        <f t="shared" si="3"/>
        <v>0</v>
      </c>
      <c r="J72" s="59"/>
    </row>
    <row r="73" spans="1:10" x14ac:dyDescent="0.3">
      <c r="A73" s="55">
        <v>70</v>
      </c>
      <c r="B73" s="35"/>
      <c r="C73" s="38"/>
      <c r="D73" s="13" t="s">
        <v>73</v>
      </c>
      <c r="E73" s="44"/>
      <c r="F73" s="8">
        <v>1</v>
      </c>
      <c r="G73" s="56">
        <v>3.8982624024175272E-3</v>
      </c>
      <c r="H73" s="57">
        <f t="shared" si="4"/>
        <v>0</v>
      </c>
      <c r="I73" s="58">
        <f t="shared" si="3"/>
        <v>0</v>
      </c>
      <c r="J73" s="59"/>
    </row>
    <row r="74" spans="1:10" x14ac:dyDescent="0.3">
      <c r="A74" s="55">
        <v>71</v>
      </c>
      <c r="B74" s="35"/>
      <c r="C74" s="38"/>
      <c r="D74" s="13" t="s">
        <v>74</v>
      </c>
      <c r="E74" s="44"/>
      <c r="F74" s="8">
        <v>1</v>
      </c>
      <c r="G74" s="56">
        <v>3.8982624024175272E-3</v>
      </c>
      <c r="H74" s="57">
        <f t="shared" si="4"/>
        <v>0</v>
      </c>
      <c r="I74" s="58">
        <f t="shared" si="3"/>
        <v>0</v>
      </c>
      <c r="J74" s="59"/>
    </row>
    <row r="75" spans="1:10" x14ac:dyDescent="0.3">
      <c r="A75" s="55">
        <v>72</v>
      </c>
      <c r="B75" s="35"/>
      <c r="C75" s="38"/>
      <c r="D75" s="13" t="s">
        <v>75</v>
      </c>
      <c r="E75" s="44"/>
      <c r="F75" s="8">
        <v>1</v>
      </c>
      <c r="G75" s="56">
        <v>3.8982624024175272E-3</v>
      </c>
      <c r="H75" s="57">
        <f t="shared" si="4"/>
        <v>0</v>
      </c>
      <c r="I75" s="58">
        <f t="shared" si="3"/>
        <v>0</v>
      </c>
      <c r="J75" s="59"/>
    </row>
    <row r="76" spans="1:10" x14ac:dyDescent="0.3">
      <c r="A76" s="55">
        <v>73</v>
      </c>
      <c r="B76" s="35"/>
      <c r="C76" s="38"/>
      <c r="D76" s="13" t="s">
        <v>76</v>
      </c>
      <c r="E76" s="44"/>
      <c r="F76" s="8">
        <v>1</v>
      </c>
      <c r="G76" s="56">
        <v>3.8982624024175272E-3</v>
      </c>
      <c r="H76" s="57">
        <f t="shared" si="4"/>
        <v>0</v>
      </c>
      <c r="I76" s="58">
        <f t="shared" si="3"/>
        <v>0</v>
      </c>
      <c r="J76" s="59"/>
    </row>
    <row r="77" spans="1:10" x14ac:dyDescent="0.3">
      <c r="A77" s="55">
        <v>74</v>
      </c>
      <c r="B77" s="35"/>
      <c r="C77" s="38"/>
      <c r="D77" s="13" t="s">
        <v>157</v>
      </c>
      <c r="E77" s="44"/>
      <c r="F77" s="8">
        <v>1</v>
      </c>
      <c r="G77" s="56">
        <v>3.8982624024175272E-3</v>
      </c>
      <c r="H77" s="57">
        <f t="shared" si="4"/>
        <v>0</v>
      </c>
      <c r="I77" s="58">
        <f t="shared" si="3"/>
        <v>0</v>
      </c>
      <c r="J77" s="59"/>
    </row>
    <row r="78" spans="1:10" x14ac:dyDescent="0.3">
      <c r="A78" s="55">
        <v>75</v>
      </c>
      <c r="B78" s="36"/>
      <c r="C78" s="39"/>
      <c r="D78" s="13" t="s">
        <v>77</v>
      </c>
      <c r="E78" s="45"/>
      <c r="F78" s="8">
        <v>1</v>
      </c>
      <c r="G78" s="56">
        <v>3.8982624024175272E-3</v>
      </c>
      <c r="H78" s="57">
        <f t="shared" si="4"/>
        <v>0</v>
      </c>
      <c r="I78" s="58">
        <f t="shared" si="3"/>
        <v>0</v>
      </c>
      <c r="J78" s="59"/>
    </row>
    <row r="79" spans="1:10" x14ac:dyDescent="0.3">
      <c r="A79" s="55">
        <v>76</v>
      </c>
      <c r="B79" s="19" t="s">
        <v>78</v>
      </c>
      <c r="C79" s="19" t="s">
        <v>79</v>
      </c>
      <c r="D79" s="9" t="s">
        <v>158</v>
      </c>
      <c r="E79" s="20" t="s">
        <v>2</v>
      </c>
      <c r="F79" s="8">
        <v>4</v>
      </c>
      <c r="G79" s="56">
        <v>1.7678166708637623E-3</v>
      </c>
      <c r="H79" s="57">
        <f t="shared" si="4"/>
        <v>0</v>
      </c>
      <c r="I79" s="58">
        <f t="shared" si="3"/>
        <v>0</v>
      </c>
      <c r="J79" s="59"/>
    </row>
    <row r="80" spans="1:10" x14ac:dyDescent="0.3">
      <c r="A80" s="55">
        <v>77</v>
      </c>
      <c r="B80" s="21"/>
      <c r="C80" s="21"/>
      <c r="D80" s="9" t="s">
        <v>80</v>
      </c>
      <c r="E80" s="22"/>
      <c r="F80" s="8">
        <v>4</v>
      </c>
      <c r="G80" s="56">
        <v>1.7678166708637623E-3</v>
      </c>
      <c r="H80" s="57">
        <f t="shared" si="4"/>
        <v>0</v>
      </c>
      <c r="I80" s="58">
        <f t="shared" si="3"/>
        <v>0</v>
      </c>
      <c r="J80" s="59"/>
    </row>
    <row r="81" spans="1:10" x14ac:dyDescent="0.3">
      <c r="A81" s="55">
        <v>78</v>
      </c>
      <c r="B81" s="21"/>
      <c r="C81" s="21"/>
      <c r="D81" s="9" t="s">
        <v>81</v>
      </c>
      <c r="E81" s="22"/>
      <c r="F81" s="8">
        <v>4</v>
      </c>
      <c r="G81" s="56">
        <v>1.7678166708637623E-3</v>
      </c>
      <c r="H81" s="57">
        <f t="shared" si="4"/>
        <v>0</v>
      </c>
      <c r="I81" s="58">
        <f t="shared" si="3"/>
        <v>0</v>
      </c>
      <c r="J81" s="59"/>
    </row>
    <row r="82" spans="1:10" x14ac:dyDescent="0.3">
      <c r="A82" s="55">
        <v>79</v>
      </c>
      <c r="B82" s="23"/>
      <c r="C82" s="23"/>
      <c r="D82" s="9" t="s">
        <v>159</v>
      </c>
      <c r="E82" s="24"/>
      <c r="F82" s="8">
        <v>4</v>
      </c>
      <c r="G82" s="56">
        <v>1.7678166708637623E-3</v>
      </c>
      <c r="H82" s="57">
        <f t="shared" si="4"/>
        <v>0</v>
      </c>
      <c r="I82" s="58">
        <f t="shared" si="3"/>
        <v>0</v>
      </c>
      <c r="J82" s="59"/>
    </row>
    <row r="83" spans="1:10" x14ac:dyDescent="0.3">
      <c r="A83" s="55">
        <v>80</v>
      </c>
      <c r="B83" s="12" t="s">
        <v>82</v>
      </c>
      <c r="C83" s="12" t="s">
        <v>79</v>
      </c>
      <c r="D83" s="9" t="s">
        <v>83</v>
      </c>
      <c r="E83" s="9" t="s">
        <v>2</v>
      </c>
      <c r="F83" s="8">
        <v>1</v>
      </c>
      <c r="G83" s="56">
        <v>2.2664316293125158E-4</v>
      </c>
      <c r="H83" s="57">
        <f t="shared" si="4"/>
        <v>0</v>
      </c>
      <c r="I83" s="58">
        <f t="shared" si="3"/>
        <v>0</v>
      </c>
      <c r="J83" s="59"/>
    </row>
    <row r="84" spans="1:10" x14ac:dyDescent="0.3">
      <c r="A84" s="55">
        <v>81</v>
      </c>
      <c r="B84" s="12" t="s">
        <v>160</v>
      </c>
      <c r="C84" s="12" t="s">
        <v>79</v>
      </c>
      <c r="D84" s="9" t="s">
        <v>161</v>
      </c>
      <c r="E84" s="9" t="s">
        <v>2</v>
      </c>
      <c r="F84" s="8">
        <v>1</v>
      </c>
      <c r="G84" s="56">
        <v>2.2664316293125158E-4</v>
      </c>
      <c r="H84" s="57">
        <f t="shared" si="4"/>
        <v>0</v>
      </c>
      <c r="I84" s="58">
        <f t="shared" si="3"/>
        <v>0</v>
      </c>
      <c r="J84" s="59"/>
    </row>
    <row r="85" spans="1:10" x14ac:dyDescent="0.3">
      <c r="A85" s="55">
        <v>82</v>
      </c>
      <c r="B85" s="37" t="s">
        <v>162</v>
      </c>
      <c r="C85" s="37" t="s">
        <v>79</v>
      </c>
      <c r="D85" s="8" t="s">
        <v>163</v>
      </c>
      <c r="E85" s="46" t="s">
        <v>72</v>
      </c>
      <c r="F85" s="8">
        <v>1</v>
      </c>
      <c r="G85" s="56">
        <v>9.8212037270209007E-4</v>
      </c>
      <c r="H85" s="57">
        <f t="shared" si="4"/>
        <v>0</v>
      </c>
      <c r="I85" s="58">
        <f t="shared" si="3"/>
        <v>0</v>
      </c>
      <c r="J85" s="59"/>
    </row>
    <row r="86" spans="1:10" x14ac:dyDescent="0.3">
      <c r="A86" s="55">
        <v>83</v>
      </c>
      <c r="B86" s="38"/>
      <c r="C86" s="38"/>
      <c r="D86" s="8" t="s">
        <v>84</v>
      </c>
      <c r="E86" s="47"/>
      <c r="F86" s="8">
        <v>1</v>
      </c>
      <c r="G86" s="56">
        <v>9.8212037270209007E-4</v>
      </c>
      <c r="H86" s="57">
        <f t="shared" si="4"/>
        <v>0</v>
      </c>
      <c r="I86" s="58">
        <f t="shared" si="3"/>
        <v>0</v>
      </c>
      <c r="J86" s="59"/>
    </row>
    <row r="87" spans="1:10" x14ac:dyDescent="0.3">
      <c r="A87" s="55">
        <v>84</v>
      </c>
      <c r="B87" s="38"/>
      <c r="C87" s="38"/>
      <c r="D87" s="8" t="s">
        <v>85</v>
      </c>
      <c r="E87" s="47"/>
      <c r="F87" s="8">
        <v>1</v>
      </c>
      <c r="G87" s="56">
        <v>9.8212037270209007E-4</v>
      </c>
      <c r="H87" s="57">
        <f t="shared" si="4"/>
        <v>0</v>
      </c>
      <c r="I87" s="58">
        <f t="shared" si="3"/>
        <v>0</v>
      </c>
      <c r="J87" s="59"/>
    </row>
    <row r="88" spans="1:10" x14ac:dyDescent="0.3">
      <c r="A88" s="55">
        <v>85</v>
      </c>
      <c r="B88" s="38"/>
      <c r="C88" s="38"/>
      <c r="D88" s="8" t="s">
        <v>86</v>
      </c>
      <c r="E88" s="47"/>
      <c r="F88" s="8">
        <v>1</v>
      </c>
      <c r="G88" s="56">
        <v>9.8212037270209007E-4</v>
      </c>
      <c r="H88" s="57">
        <f t="shared" si="4"/>
        <v>0</v>
      </c>
      <c r="I88" s="58">
        <f t="shared" si="3"/>
        <v>0</v>
      </c>
      <c r="J88" s="59"/>
    </row>
    <row r="89" spans="1:10" x14ac:dyDescent="0.3">
      <c r="A89" s="55">
        <v>86</v>
      </c>
      <c r="B89" s="38"/>
      <c r="C89" s="38"/>
      <c r="D89" s="8" t="s">
        <v>87</v>
      </c>
      <c r="E89" s="47"/>
      <c r="F89" s="8">
        <v>1</v>
      </c>
      <c r="G89" s="56">
        <v>9.8212037270209007E-4</v>
      </c>
      <c r="H89" s="57">
        <f t="shared" si="4"/>
        <v>0</v>
      </c>
      <c r="I89" s="58">
        <f t="shared" si="3"/>
        <v>0</v>
      </c>
      <c r="J89" s="59"/>
    </row>
    <row r="90" spans="1:10" x14ac:dyDescent="0.3">
      <c r="A90" s="55">
        <v>87</v>
      </c>
      <c r="B90" s="38"/>
      <c r="C90" s="38"/>
      <c r="D90" s="8" t="s">
        <v>88</v>
      </c>
      <c r="E90" s="47"/>
      <c r="F90" s="8">
        <v>1</v>
      </c>
      <c r="G90" s="56">
        <v>9.8212037270209007E-4</v>
      </c>
      <c r="H90" s="57">
        <f t="shared" si="4"/>
        <v>0</v>
      </c>
      <c r="I90" s="58">
        <f t="shared" si="3"/>
        <v>0</v>
      </c>
      <c r="J90" s="59"/>
    </row>
    <row r="91" spans="1:10" x14ac:dyDescent="0.3">
      <c r="A91" s="55">
        <v>88</v>
      </c>
      <c r="B91" s="38"/>
      <c r="C91" s="38"/>
      <c r="D91" s="8" t="s">
        <v>89</v>
      </c>
      <c r="E91" s="47"/>
      <c r="F91" s="8">
        <v>1</v>
      </c>
      <c r="G91" s="56">
        <v>9.8212037270209007E-4</v>
      </c>
      <c r="H91" s="57">
        <f t="shared" si="4"/>
        <v>0</v>
      </c>
      <c r="I91" s="58">
        <f t="shared" si="3"/>
        <v>0</v>
      </c>
      <c r="J91" s="59"/>
    </row>
    <row r="92" spans="1:10" x14ac:dyDescent="0.3">
      <c r="A92" s="55">
        <v>89</v>
      </c>
      <c r="B92" s="39"/>
      <c r="C92" s="39"/>
      <c r="D92" s="8" t="s">
        <v>90</v>
      </c>
      <c r="E92" s="48"/>
      <c r="F92" s="8">
        <v>1</v>
      </c>
      <c r="G92" s="56">
        <v>9.8212037270209007E-4</v>
      </c>
      <c r="H92" s="57">
        <f t="shared" si="4"/>
        <v>0</v>
      </c>
      <c r="I92" s="58">
        <f t="shared" si="3"/>
        <v>0</v>
      </c>
      <c r="J92" s="59"/>
    </row>
    <row r="93" spans="1:10" x14ac:dyDescent="0.3">
      <c r="A93" s="55">
        <v>90</v>
      </c>
      <c r="B93" s="11" t="s">
        <v>91</v>
      </c>
      <c r="C93" s="11" t="s">
        <v>92</v>
      </c>
      <c r="D93" s="9" t="s">
        <v>93</v>
      </c>
      <c r="E93" s="9" t="s">
        <v>2</v>
      </c>
      <c r="F93" s="8">
        <v>1</v>
      </c>
      <c r="G93" s="56">
        <v>3.3996474439687736E-4</v>
      </c>
      <c r="H93" s="57">
        <f t="shared" si="4"/>
        <v>0</v>
      </c>
      <c r="I93" s="58">
        <f t="shared" si="3"/>
        <v>0</v>
      </c>
      <c r="J93" s="59"/>
    </row>
    <row r="94" spans="1:10" x14ac:dyDescent="0.3">
      <c r="A94" s="55">
        <v>91</v>
      </c>
      <c r="B94" s="11" t="s">
        <v>94</v>
      </c>
      <c r="C94" s="11" t="s">
        <v>95</v>
      </c>
      <c r="D94" s="9" t="s">
        <v>96</v>
      </c>
      <c r="E94" s="9" t="s">
        <v>2</v>
      </c>
      <c r="F94" s="8">
        <v>1</v>
      </c>
      <c r="G94" s="56">
        <v>1.3598589775875095E-3</v>
      </c>
      <c r="H94" s="57">
        <f t="shared" si="4"/>
        <v>0</v>
      </c>
      <c r="I94" s="58">
        <f t="shared" si="3"/>
        <v>0</v>
      </c>
      <c r="J94" s="59"/>
    </row>
    <row r="95" spans="1:10" x14ac:dyDescent="0.3">
      <c r="A95" s="55">
        <v>92</v>
      </c>
      <c r="B95" s="11" t="s">
        <v>97</v>
      </c>
      <c r="C95" s="11" t="s">
        <v>98</v>
      </c>
      <c r="D95" s="9" t="s">
        <v>99</v>
      </c>
      <c r="E95" s="9" t="s">
        <v>2</v>
      </c>
      <c r="F95" s="8">
        <v>1</v>
      </c>
      <c r="G95" s="56">
        <v>6.7992948879375473E-4</v>
      </c>
      <c r="H95" s="57">
        <f t="shared" si="4"/>
        <v>0</v>
      </c>
      <c r="I95" s="58">
        <f t="shared" si="3"/>
        <v>0</v>
      </c>
      <c r="J95" s="59"/>
    </row>
    <row r="96" spans="1:10" x14ac:dyDescent="0.3">
      <c r="A96" s="55">
        <v>93</v>
      </c>
      <c r="B96" s="11" t="s">
        <v>97</v>
      </c>
      <c r="C96" s="11" t="s">
        <v>98</v>
      </c>
      <c r="D96" s="9" t="s">
        <v>164</v>
      </c>
      <c r="E96" s="9" t="s">
        <v>30</v>
      </c>
      <c r="F96" s="8">
        <v>1</v>
      </c>
      <c r="G96" s="56">
        <v>6.7992948879375473E-4</v>
      </c>
      <c r="H96" s="57">
        <f t="shared" si="4"/>
        <v>0</v>
      </c>
      <c r="I96" s="58">
        <f t="shared" si="3"/>
        <v>0</v>
      </c>
      <c r="J96" s="59"/>
    </row>
    <row r="97" spans="1:10" x14ac:dyDescent="0.3">
      <c r="A97" s="55">
        <v>94</v>
      </c>
      <c r="B97" s="14" t="s">
        <v>100</v>
      </c>
      <c r="C97" s="8" t="s">
        <v>17</v>
      </c>
      <c r="D97" s="7" t="s">
        <v>101</v>
      </c>
      <c r="E97" s="9" t="s">
        <v>30</v>
      </c>
      <c r="F97" s="8">
        <v>124</v>
      </c>
      <c r="G97" s="56">
        <v>0.1280282044824981</v>
      </c>
      <c r="H97" s="57">
        <f t="shared" si="4"/>
        <v>0</v>
      </c>
      <c r="I97" s="58">
        <f t="shared" si="3"/>
        <v>0</v>
      </c>
      <c r="J97" s="59"/>
    </row>
    <row r="98" spans="1:10" x14ac:dyDescent="0.3">
      <c r="A98" s="55">
        <v>95</v>
      </c>
      <c r="B98" s="49" t="s">
        <v>102</v>
      </c>
      <c r="C98" s="37" t="s">
        <v>15</v>
      </c>
      <c r="D98" s="15" t="s">
        <v>165</v>
      </c>
      <c r="E98" s="17" t="s">
        <v>30</v>
      </c>
      <c r="F98" s="8">
        <v>3</v>
      </c>
      <c r="G98" s="56">
        <v>6.0173759758247293E-3</v>
      </c>
      <c r="H98" s="57">
        <f t="shared" si="4"/>
        <v>0</v>
      </c>
      <c r="I98" s="58">
        <f t="shared" si="3"/>
        <v>0</v>
      </c>
      <c r="J98" s="59"/>
    </row>
    <row r="99" spans="1:10" x14ac:dyDescent="0.3">
      <c r="A99" s="55">
        <v>96</v>
      </c>
      <c r="B99" s="50"/>
      <c r="C99" s="38"/>
      <c r="D99" s="15" t="s">
        <v>103</v>
      </c>
      <c r="E99" s="51"/>
      <c r="F99" s="8">
        <v>4</v>
      </c>
      <c r="G99" s="56">
        <v>8.7030974565600605E-3</v>
      </c>
      <c r="H99" s="57">
        <f t="shared" si="4"/>
        <v>0</v>
      </c>
      <c r="I99" s="58">
        <f t="shared" si="3"/>
        <v>0</v>
      </c>
      <c r="J99" s="59"/>
    </row>
    <row r="100" spans="1:10" x14ac:dyDescent="0.3">
      <c r="A100" s="55">
        <v>97</v>
      </c>
      <c r="B100" s="50"/>
      <c r="C100" s="38"/>
      <c r="D100" s="15" t="s">
        <v>104</v>
      </c>
      <c r="E100" s="51"/>
      <c r="F100" s="8">
        <v>4</v>
      </c>
      <c r="G100" s="56">
        <v>8.7030974565600605E-3</v>
      </c>
      <c r="H100" s="57">
        <f t="shared" si="4"/>
        <v>0</v>
      </c>
      <c r="I100" s="58">
        <f t="shared" ref="I100:I123" si="5">$I$124*G100</f>
        <v>0</v>
      </c>
      <c r="J100" s="59"/>
    </row>
    <row r="101" spans="1:10" x14ac:dyDescent="0.3">
      <c r="A101" s="55">
        <v>98</v>
      </c>
      <c r="B101" s="52"/>
      <c r="C101" s="39"/>
      <c r="D101" s="15" t="s">
        <v>105</v>
      </c>
      <c r="E101" s="53"/>
      <c r="F101" s="8">
        <v>4</v>
      </c>
      <c r="G101" s="56">
        <v>8.7030974565600605E-3</v>
      </c>
      <c r="H101" s="57">
        <f t="shared" si="4"/>
        <v>0</v>
      </c>
      <c r="I101" s="58">
        <f t="shared" si="5"/>
        <v>0</v>
      </c>
      <c r="J101" s="59"/>
    </row>
    <row r="102" spans="1:10" x14ac:dyDescent="0.3">
      <c r="A102" s="55">
        <v>99</v>
      </c>
      <c r="B102" s="15" t="s">
        <v>166</v>
      </c>
      <c r="C102" s="16" t="s">
        <v>51</v>
      </c>
      <c r="D102" s="15" t="s">
        <v>167</v>
      </c>
      <c r="E102" s="16" t="s">
        <v>72</v>
      </c>
      <c r="F102" s="8">
        <v>1</v>
      </c>
      <c r="G102" s="56">
        <v>3.3996474439687736E-3</v>
      </c>
      <c r="H102" s="57">
        <f t="shared" si="4"/>
        <v>0</v>
      </c>
      <c r="I102" s="58">
        <f t="shared" si="5"/>
        <v>0</v>
      </c>
      <c r="J102" s="59"/>
    </row>
    <row r="103" spans="1:10" x14ac:dyDescent="0.3">
      <c r="A103" s="55">
        <v>100</v>
      </c>
      <c r="B103" s="15" t="s">
        <v>106</v>
      </c>
      <c r="C103" s="16" t="s">
        <v>51</v>
      </c>
      <c r="D103" s="15" t="s">
        <v>107</v>
      </c>
      <c r="E103" s="16" t="s">
        <v>72</v>
      </c>
      <c r="F103" s="8">
        <v>1</v>
      </c>
      <c r="G103" s="56">
        <v>1.3462603878116343E-3</v>
      </c>
      <c r="H103" s="57">
        <f t="shared" si="4"/>
        <v>0</v>
      </c>
      <c r="I103" s="58">
        <f t="shared" si="5"/>
        <v>0</v>
      </c>
      <c r="J103" s="59"/>
    </row>
    <row r="104" spans="1:10" x14ac:dyDescent="0.3">
      <c r="A104" s="55">
        <v>101</v>
      </c>
      <c r="B104" s="15" t="s">
        <v>108</v>
      </c>
      <c r="C104" s="12" t="s">
        <v>92</v>
      </c>
      <c r="D104" s="15" t="s">
        <v>108</v>
      </c>
      <c r="E104" s="16" t="s">
        <v>72</v>
      </c>
      <c r="F104" s="8">
        <v>4</v>
      </c>
      <c r="G104" s="56">
        <v>1.7950138504155125E-2</v>
      </c>
      <c r="H104" s="57">
        <f t="shared" si="4"/>
        <v>0</v>
      </c>
      <c r="I104" s="58">
        <f t="shared" si="5"/>
        <v>0</v>
      </c>
      <c r="J104" s="59"/>
    </row>
    <row r="105" spans="1:10" x14ac:dyDescent="0.3">
      <c r="A105" s="55">
        <v>102</v>
      </c>
      <c r="B105" s="54" t="s">
        <v>109</v>
      </c>
      <c r="C105" s="16" t="s">
        <v>17</v>
      </c>
      <c r="D105" s="16" t="s">
        <v>13</v>
      </c>
      <c r="E105" s="16" t="s">
        <v>72</v>
      </c>
      <c r="F105" s="8">
        <v>4</v>
      </c>
      <c r="G105" s="56">
        <v>1.584487534626039E-2</v>
      </c>
      <c r="H105" s="57">
        <f t="shared" si="4"/>
        <v>0</v>
      </c>
      <c r="I105" s="58">
        <f t="shared" si="5"/>
        <v>0</v>
      </c>
      <c r="J105" s="59"/>
    </row>
    <row r="106" spans="1:10" x14ac:dyDescent="0.3">
      <c r="A106" s="55">
        <v>103</v>
      </c>
      <c r="B106" s="17" t="s">
        <v>102</v>
      </c>
      <c r="C106" s="16" t="s">
        <v>17</v>
      </c>
      <c r="D106" s="16" t="s">
        <v>165</v>
      </c>
      <c r="E106" s="17" t="s">
        <v>72</v>
      </c>
      <c r="F106" s="8">
        <v>8</v>
      </c>
      <c r="G106" s="56">
        <v>3.7987408713170488E-2</v>
      </c>
      <c r="H106" s="57">
        <f t="shared" si="4"/>
        <v>0</v>
      </c>
      <c r="I106" s="58">
        <f t="shared" si="5"/>
        <v>0</v>
      </c>
      <c r="J106" s="59"/>
    </row>
    <row r="107" spans="1:10" x14ac:dyDescent="0.3">
      <c r="A107" s="55">
        <v>104</v>
      </c>
      <c r="B107" s="51"/>
      <c r="C107" s="16" t="s">
        <v>17</v>
      </c>
      <c r="D107" s="16" t="s">
        <v>103</v>
      </c>
      <c r="E107" s="51"/>
      <c r="F107" s="8">
        <v>9</v>
      </c>
      <c r="G107" s="56">
        <v>4.6994459833795015E-2</v>
      </c>
      <c r="H107" s="57">
        <f t="shared" si="4"/>
        <v>0</v>
      </c>
      <c r="I107" s="58">
        <f t="shared" si="5"/>
        <v>0</v>
      </c>
      <c r="J107" s="59"/>
    </row>
    <row r="108" spans="1:10" x14ac:dyDescent="0.3">
      <c r="A108" s="55">
        <v>105</v>
      </c>
      <c r="B108" s="51"/>
      <c r="C108" s="16" t="s">
        <v>17</v>
      </c>
      <c r="D108" s="16" t="s">
        <v>104</v>
      </c>
      <c r="E108" s="51"/>
      <c r="F108" s="8">
        <v>9</v>
      </c>
      <c r="G108" s="56">
        <v>4.6994459833795015E-2</v>
      </c>
      <c r="H108" s="57">
        <f t="shared" si="4"/>
        <v>0</v>
      </c>
      <c r="I108" s="58">
        <f t="shared" si="5"/>
        <v>0</v>
      </c>
      <c r="J108" s="59"/>
    </row>
    <row r="109" spans="1:10" x14ac:dyDescent="0.3">
      <c r="A109" s="55">
        <v>106</v>
      </c>
      <c r="B109" s="53"/>
      <c r="C109" s="16" t="s">
        <v>17</v>
      </c>
      <c r="D109" s="16" t="s">
        <v>105</v>
      </c>
      <c r="E109" s="53"/>
      <c r="F109" s="8">
        <v>9</v>
      </c>
      <c r="G109" s="56">
        <v>4.6994459833795015E-2</v>
      </c>
      <c r="H109" s="57">
        <f t="shared" si="4"/>
        <v>0</v>
      </c>
      <c r="I109" s="58">
        <f t="shared" si="5"/>
        <v>0</v>
      </c>
      <c r="J109" s="59"/>
    </row>
    <row r="110" spans="1:10" x14ac:dyDescent="0.3">
      <c r="A110" s="55">
        <v>107</v>
      </c>
      <c r="B110" s="16" t="s">
        <v>110</v>
      </c>
      <c r="C110" s="16" t="s">
        <v>17</v>
      </c>
      <c r="D110" s="16" t="s">
        <v>111</v>
      </c>
      <c r="E110" s="16" t="s">
        <v>72</v>
      </c>
      <c r="F110" s="8">
        <v>4</v>
      </c>
      <c r="G110" s="56">
        <v>1.4867791488290103E-2</v>
      </c>
      <c r="H110" s="57">
        <f t="shared" si="4"/>
        <v>0</v>
      </c>
      <c r="I110" s="58">
        <f t="shared" si="5"/>
        <v>0</v>
      </c>
      <c r="J110" s="59"/>
    </row>
    <row r="111" spans="1:10" x14ac:dyDescent="0.3">
      <c r="A111" s="55">
        <v>108</v>
      </c>
      <c r="B111" s="37" t="s">
        <v>112</v>
      </c>
      <c r="C111" s="26" t="s">
        <v>92</v>
      </c>
      <c r="D111" s="8" t="s">
        <v>113</v>
      </c>
      <c r="E111" s="37" t="s">
        <v>30</v>
      </c>
      <c r="F111" s="8">
        <v>1</v>
      </c>
      <c r="G111" s="56">
        <v>1.7375975824729286E-3</v>
      </c>
      <c r="H111" s="57">
        <f t="shared" si="4"/>
        <v>0</v>
      </c>
      <c r="I111" s="58">
        <f t="shared" si="5"/>
        <v>0</v>
      </c>
      <c r="J111" s="59"/>
    </row>
    <row r="112" spans="1:10" x14ac:dyDescent="0.3">
      <c r="A112" s="55">
        <v>109</v>
      </c>
      <c r="B112" s="38"/>
      <c r="C112" s="29"/>
      <c r="D112" s="8" t="s">
        <v>114</v>
      </c>
      <c r="E112" s="38"/>
      <c r="F112" s="8">
        <v>1</v>
      </c>
      <c r="G112" s="56">
        <v>1.7375975824729286E-3</v>
      </c>
      <c r="H112" s="57">
        <f t="shared" si="4"/>
        <v>0</v>
      </c>
      <c r="I112" s="58">
        <f t="shared" si="5"/>
        <v>0</v>
      </c>
      <c r="J112" s="59"/>
    </row>
    <row r="113" spans="1:10" x14ac:dyDescent="0.3">
      <c r="A113" s="55">
        <v>110</v>
      </c>
      <c r="B113" s="38"/>
      <c r="C113" s="29"/>
      <c r="D113" s="8" t="s">
        <v>115</v>
      </c>
      <c r="E113" s="38"/>
      <c r="F113" s="8">
        <v>1</v>
      </c>
      <c r="G113" s="56">
        <v>1.7375975824729286E-3</v>
      </c>
      <c r="H113" s="57">
        <f t="shared" si="4"/>
        <v>0</v>
      </c>
      <c r="I113" s="58">
        <f t="shared" si="5"/>
        <v>0</v>
      </c>
      <c r="J113" s="59"/>
    </row>
    <row r="114" spans="1:10" x14ac:dyDescent="0.3">
      <c r="A114" s="55">
        <v>111</v>
      </c>
      <c r="B114" s="39"/>
      <c r="C114" s="32"/>
      <c r="D114" s="8" t="s">
        <v>116</v>
      </c>
      <c r="E114" s="39"/>
      <c r="F114" s="8">
        <v>1</v>
      </c>
      <c r="G114" s="56">
        <v>1.7375975824729286E-3</v>
      </c>
      <c r="H114" s="57">
        <f t="shared" ref="H114" si="6">ROUNDDOWN(I114/F114,1)</f>
        <v>0</v>
      </c>
      <c r="I114" s="58">
        <f t="shared" ref="I114" si="7">$I$124*G114</f>
        <v>0</v>
      </c>
      <c r="J114" s="59"/>
    </row>
    <row r="115" spans="1:10" x14ac:dyDescent="0.3">
      <c r="A115" s="55">
        <v>112</v>
      </c>
      <c r="B115" s="37" t="s">
        <v>168</v>
      </c>
      <c r="C115" s="37" t="s">
        <v>17</v>
      </c>
      <c r="D115" s="8" t="s">
        <v>117</v>
      </c>
      <c r="E115" s="37" t="s">
        <v>31</v>
      </c>
      <c r="F115" s="8">
        <v>1</v>
      </c>
      <c r="G115" s="56">
        <v>3.8781163434903045E-4</v>
      </c>
      <c r="H115" s="57">
        <f t="shared" ref="H115:H119" si="8">ROUNDDOWN(I115/F115,1)</f>
        <v>0</v>
      </c>
      <c r="I115" s="58">
        <f t="shared" ref="I115:I119" si="9">$I$124*G115</f>
        <v>0</v>
      </c>
      <c r="J115" s="59"/>
    </row>
    <row r="116" spans="1:10" x14ac:dyDescent="0.3">
      <c r="A116" s="55">
        <v>113</v>
      </c>
      <c r="B116" s="38"/>
      <c r="C116" s="38"/>
      <c r="D116" s="8" t="s">
        <v>118</v>
      </c>
      <c r="E116" s="38"/>
      <c r="F116" s="8">
        <v>1</v>
      </c>
      <c r="G116" s="56">
        <v>3.8781163434903045E-4</v>
      </c>
      <c r="H116" s="57">
        <f t="shared" si="8"/>
        <v>0</v>
      </c>
      <c r="I116" s="58">
        <f t="shared" si="9"/>
        <v>0</v>
      </c>
      <c r="J116" s="59"/>
    </row>
    <row r="117" spans="1:10" x14ac:dyDescent="0.3">
      <c r="A117" s="55">
        <v>114</v>
      </c>
      <c r="B117" s="38"/>
      <c r="C117" s="38"/>
      <c r="D117" s="8" t="s">
        <v>119</v>
      </c>
      <c r="E117" s="38"/>
      <c r="F117" s="8">
        <v>1</v>
      </c>
      <c r="G117" s="56">
        <v>3.8781163434903045E-4</v>
      </c>
      <c r="H117" s="57">
        <f>ROUNDDOWN(I117/F117,1)</f>
        <v>0</v>
      </c>
      <c r="I117" s="58">
        <f t="shared" si="9"/>
        <v>0</v>
      </c>
      <c r="J117" s="59"/>
    </row>
    <row r="118" spans="1:10" x14ac:dyDescent="0.3">
      <c r="A118" s="55">
        <v>115</v>
      </c>
      <c r="B118" s="39"/>
      <c r="C118" s="39"/>
      <c r="D118" s="8" t="s">
        <v>120</v>
      </c>
      <c r="E118" s="39"/>
      <c r="F118" s="8">
        <v>1</v>
      </c>
      <c r="G118" s="56">
        <v>3.8781163434903045E-4</v>
      </c>
      <c r="H118" s="57">
        <f t="shared" si="8"/>
        <v>0</v>
      </c>
      <c r="I118" s="58">
        <f t="shared" si="9"/>
        <v>0</v>
      </c>
      <c r="J118" s="59"/>
    </row>
    <row r="119" spans="1:10" x14ac:dyDescent="0.3">
      <c r="A119" s="55">
        <v>116</v>
      </c>
      <c r="B119" s="37" t="s">
        <v>121</v>
      </c>
      <c r="C119" s="37" t="s">
        <v>17</v>
      </c>
      <c r="D119" s="8" t="s">
        <v>122</v>
      </c>
      <c r="E119" s="37" t="s">
        <v>30</v>
      </c>
      <c r="F119" s="8">
        <v>1</v>
      </c>
      <c r="G119" s="56">
        <v>3.8781163434903045E-4</v>
      </c>
      <c r="H119" s="57">
        <f t="shared" si="8"/>
        <v>0</v>
      </c>
      <c r="I119" s="58">
        <f t="shared" si="9"/>
        <v>0</v>
      </c>
      <c r="J119" s="59"/>
    </row>
    <row r="120" spans="1:10" x14ac:dyDescent="0.3">
      <c r="A120" s="55">
        <v>117</v>
      </c>
      <c r="B120" s="38"/>
      <c r="C120" s="38"/>
      <c r="D120" s="8" t="s">
        <v>123</v>
      </c>
      <c r="E120" s="38"/>
      <c r="F120" s="8">
        <v>1</v>
      </c>
      <c r="G120" s="56">
        <v>3.8781163434903045E-4</v>
      </c>
      <c r="H120" s="57">
        <f t="shared" si="4"/>
        <v>0</v>
      </c>
      <c r="I120" s="58">
        <f t="shared" si="5"/>
        <v>0</v>
      </c>
      <c r="J120" s="59"/>
    </row>
    <row r="121" spans="1:10" x14ac:dyDescent="0.3">
      <c r="A121" s="55">
        <v>118</v>
      </c>
      <c r="B121" s="38"/>
      <c r="C121" s="38"/>
      <c r="D121" s="8" t="s">
        <v>124</v>
      </c>
      <c r="E121" s="38"/>
      <c r="F121" s="8">
        <v>1</v>
      </c>
      <c r="G121" s="56">
        <v>3.8781163434903045E-4</v>
      </c>
      <c r="H121" s="57">
        <f t="shared" si="4"/>
        <v>0</v>
      </c>
      <c r="I121" s="58">
        <f t="shared" si="5"/>
        <v>0</v>
      </c>
      <c r="J121" s="59"/>
    </row>
    <row r="122" spans="1:10" x14ac:dyDescent="0.3">
      <c r="A122" s="55">
        <v>119</v>
      </c>
      <c r="B122" s="39"/>
      <c r="C122" s="39"/>
      <c r="D122" s="8" t="s">
        <v>125</v>
      </c>
      <c r="E122" s="39"/>
      <c r="F122" s="8">
        <v>1</v>
      </c>
      <c r="G122" s="56">
        <v>3.8781163434903045E-4</v>
      </c>
      <c r="H122" s="57">
        <f t="shared" si="4"/>
        <v>0</v>
      </c>
      <c r="I122" s="58">
        <f t="shared" si="5"/>
        <v>0</v>
      </c>
      <c r="J122" s="59"/>
    </row>
    <row r="123" spans="1:10" ht="17.25" thickBot="1" x14ac:dyDescent="0.35">
      <c r="A123" s="55">
        <v>120</v>
      </c>
      <c r="B123" s="8" t="s">
        <v>126</v>
      </c>
      <c r="C123" s="8" t="s">
        <v>17</v>
      </c>
      <c r="D123" s="8" t="s">
        <v>127</v>
      </c>
      <c r="E123" s="8" t="s">
        <v>30</v>
      </c>
      <c r="F123" s="8">
        <v>1</v>
      </c>
      <c r="G123" s="56">
        <v>5.03651473180559E-4</v>
      </c>
      <c r="H123" s="57">
        <f t="shared" si="4"/>
        <v>0</v>
      </c>
      <c r="I123" s="58">
        <f t="shared" si="5"/>
        <v>0</v>
      </c>
      <c r="J123" s="59"/>
    </row>
    <row r="124" spans="1:10" ht="17.25" thickBot="1" x14ac:dyDescent="0.35">
      <c r="A124" s="59"/>
      <c r="B124" s="59"/>
      <c r="C124" s="59"/>
      <c r="D124" s="59"/>
      <c r="E124" s="59"/>
      <c r="F124" s="59"/>
      <c r="G124" s="60">
        <f>SUM(G4:G123)</f>
        <v>1.0010370183832793</v>
      </c>
      <c r="H124" s="61"/>
      <c r="I124" s="62"/>
      <c r="J124" s="63"/>
    </row>
  </sheetData>
  <mergeCells count="66">
    <mergeCell ref="B119:B122"/>
    <mergeCell ref="C119:C122"/>
    <mergeCell ref="E119:E122"/>
    <mergeCell ref="B111:B114"/>
    <mergeCell ref="C111:C114"/>
    <mergeCell ref="E111:E114"/>
    <mergeCell ref="B115:B118"/>
    <mergeCell ref="C115:C118"/>
    <mergeCell ref="E115:E118"/>
    <mergeCell ref="B98:B101"/>
    <mergeCell ref="C98:C101"/>
    <mergeCell ref="E98:E101"/>
    <mergeCell ref="B106:B109"/>
    <mergeCell ref="E106:E109"/>
    <mergeCell ref="B79:B82"/>
    <mergeCell ref="C79:C82"/>
    <mergeCell ref="E79:E82"/>
    <mergeCell ref="B85:B92"/>
    <mergeCell ref="C85:C92"/>
    <mergeCell ref="E85:E92"/>
    <mergeCell ref="C68:C71"/>
    <mergeCell ref="E68:E71"/>
    <mergeCell ref="B72:B78"/>
    <mergeCell ref="C72:C78"/>
    <mergeCell ref="E72:E78"/>
    <mergeCell ref="E52:E55"/>
    <mergeCell ref="B57:B60"/>
    <mergeCell ref="C57:C60"/>
    <mergeCell ref="E57:E60"/>
    <mergeCell ref="B66:B67"/>
    <mergeCell ref="C66:C67"/>
    <mergeCell ref="E66:E67"/>
    <mergeCell ref="E40:E43"/>
    <mergeCell ref="B44:B47"/>
    <mergeCell ref="C44:C47"/>
    <mergeCell ref="E44:E47"/>
    <mergeCell ref="B48:B51"/>
    <mergeCell ref="C48:C51"/>
    <mergeCell ref="E48:E51"/>
    <mergeCell ref="C27:C30"/>
    <mergeCell ref="E27:E30"/>
    <mergeCell ref="B36:B39"/>
    <mergeCell ref="C36:C39"/>
    <mergeCell ref="E36:E39"/>
    <mergeCell ref="A1:J1"/>
    <mergeCell ref="B4:B7"/>
    <mergeCell ref="C4:C7"/>
    <mergeCell ref="E4:E7"/>
    <mergeCell ref="B9:B12"/>
    <mergeCell ref="C9:C12"/>
    <mergeCell ref="E9:E12"/>
    <mergeCell ref="B13:B16"/>
    <mergeCell ref="C13:C16"/>
    <mergeCell ref="E13:E16"/>
    <mergeCell ref="B17:B20"/>
    <mergeCell ref="C17:C20"/>
    <mergeCell ref="E17:E20"/>
    <mergeCell ref="B21:B24"/>
    <mergeCell ref="C21:C24"/>
    <mergeCell ref="B27:B30"/>
    <mergeCell ref="B40:B43"/>
    <mergeCell ref="B52:B55"/>
    <mergeCell ref="B68:B71"/>
    <mergeCell ref="C40:C43"/>
    <mergeCell ref="C52:C55"/>
    <mergeCell ref="E21:E24"/>
  </mergeCells>
  <phoneticPr fontId="2" type="noConversion"/>
  <pageMargins left="0.25" right="0.25" top="0.75" bottom="0.75" header="0.3" footer="0.3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snh</dc:creator>
  <cp:lastModifiedBy>snh</cp:lastModifiedBy>
  <cp:lastPrinted>2022-08-11T06:35:58Z</cp:lastPrinted>
  <dcterms:created xsi:type="dcterms:W3CDTF">2022-08-11T03:27:44Z</dcterms:created>
  <dcterms:modified xsi:type="dcterms:W3CDTF">2026-07-20T05:22:41Z</dcterms:modified>
</cp:coreProperties>
</file>